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375" windowWidth="15075" windowHeight="8160" tabRatio="653"/>
  </bookViews>
  <sheets>
    <sheet name="ALAN" sheetId="272" r:id="rId1"/>
    <sheet name="ÇEVRE" sheetId="291" r:id="rId2"/>
    <sheet name="PENCERE" sheetId="292" r:id="rId3"/>
    <sheet name="KAPI" sheetId="293" r:id="rId4"/>
    <sheet name="Tuğla  12,5 cm" sheetId="294" r:id="rId5"/>
    <sheet name="Tuğla  20 cm" sheetId="295" r:id="rId6"/>
    <sheet name="Tuğla  13,5 cm" sheetId="296" r:id="rId7"/>
    <sheet name="Tuğla-DIŞ  20 cm" sheetId="297" r:id="rId8"/>
  </sheets>
  <definedNames>
    <definedName name="_xlnm.Print_Titles" localSheetId="0">ALAN!$1:$3</definedName>
    <definedName name="_xlnm.Print_Titles" localSheetId="1">ÇEVRE!$1:$3</definedName>
    <definedName name="_xlnm.Print_Titles" localSheetId="3">KAPI!$1:$3</definedName>
    <definedName name="_xlnm.Print_Titles" localSheetId="2">PENCERE!$1:$3</definedName>
    <definedName name="_xlnm.Print_Titles" localSheetId="4">'Tuğla  12,5 cm'!$1:$3</definedName>
    <definedName name="_xlnm.Print_Titles" localSheetId="6">'Tuğla  13,5 cm'!$1:$3</definedName>
    <definedName name="_xlnm.Print_Titles" localSheetId="5">'Tuğla  20 cm'!$1:$3</definedName>
    <definedName name="_xlnm.Print_Titles" localSheetId="7">'Tuğla-DIŞ  20 cm'!$1:$3</definedName>
  </definedNames>
  <calcPr calcId="145621" fullPrecision="0"/>
</workbook>
</file>

<file path=xl/calcChain.xml><?xml version="1.0" encoding="utf-8"?>
<calcChain xmlns="http://schemas.openxmlformats.org/spreadsheetml/2006/main">
  <c r="G8" i="291" l="1"/>
  <c r="G9" i="291"/>
  <c r="G10" i="291"/>
  <c r="G11" i="291"/>
  <c r="G12" i="291"/>
  <c r="G13" i="291"/>
  <c r="G14" i="291"/>
  <c r="G15" i="291"/>
  <c r="G16" i="291"/>
  <c r="G17" i="291"/>
  <c r="G18" i="291"/>
  <c r="G19" i="291"/>
  <c r="G20" i="291"/>
  <c r="G21" i="291"/>
  <c r="G22" i="291"/>
  <c r="G23" i="291"/>
  <c r="G24" i="291"/>
  <c r="G25" i="291"/>
  <c r="G26" i="291"/>
  <c r="G27" i="291"/>
  <c r="G28" i="291"/>
  <c r="G29" i="291"/>
  <c r="G30" i="291"/>
  <c r="G31" i="291"/>
  <c r="G32" i="291"/>
  <c r="G33" i="291"/>
  <c r="G34" i="291"/>
  <c r="G35" i="291"/>
  <c r="G36" i="291"/>
  <c r="G37" i="291"/>
  <c r="G38" i="291"/>
  <c r="G39" i="291"/>
  <c r="G40" i="291"/>
  <c r="G41" i="291"/>
  <c r="G42" i="291"/>
  <c r="G43" i="291"/>
  <c r="G44" i="291"/>
  <c r="G45" i="291"/>
  <c r="G46" i="291"/>
  <c r="G47" i="291"/>
  <c r="G48" i="291"/>
  <c r="G49" i="291"/>
  <c r="G50" i="291"/>
  <c r="G51" i="291"/>
  <c r="G52" i="291"/>
  <c r="G53" i="291"/>
  <c r="G54" i="291"/>
  <c r="G55" i="291"/>
  <c r="G56" i="291"/>
  <c r="G57" i="291"/>
  <c r="G58" i="291"/>
  <c r="G59" i="291"/>
  <c r="G60" i="291"/>
  <c r="G61" i="291"/>
  <c r="G62" i="291"/>
  <c r="G63" i="291"/>
  <c r="G64" i="291"/>
  <c r="G65" i="291"/>
  <c r="G66" i="291"/>
  <c r="G67" i="291"/>
  <c r="G68" i="291"/>
  <c r="G69" i="291"/>
  <c r="G70" i="291"/>
  <c r="G71" i="291"/>
  <c r="G72" i="291"/>
  <c r="G73" i="291"/>
  <c r="G74" i="291"/>
  <c r="G75" i="291"/>
  <c r="G76" i="291"/>
  <c r="G77" i="291"/>
  <c r="G78" i="291"/>
  <c r="G79" i="291"/>
  <c r="G80" i="291"/>
  <c r="G81" i="291"/>
  <c r="G82" i="291"/>
  <c r="G83" i="291"/>
  <c r="G84" i="291"/>
  <c r="G85" i="291"/>
  <c r="G86" i="291"/>
  <c r="G87" i="291"/>
  <c r="G88" i="291"/>
  <c r="G89" i="291"/>
  <c r="G90" i="291"/>
  <c r="G91" i="291"/>
  <c r="G92" i="291"/>
  <c r="G93" i="291"/>
  <c r="G94" i="291"/>
  <c r="G95" i="291"/>
  <c r="G96" i="291"/>
  <c r="G97" i="291"/>
  <c r="G98" i="291"/>
  <c r="G99" i="291"/>
  <c r="G100" i="291"/>
  <c r="G101" i="291"/>
  <c r="G102" i="291"/>
  <c r="G103" i="291"/>
  <c r="G104" i="291"/>
  <c r="G105" i="291"/>
  <c r="G106" i="291"/>
  <c r="G107" i="291"/>
  <c r="G108" i="291"/>
  <c r="G109" i="291"/>
  <c r="G110" i="291"/>
  <c r="G111" i="291"/>
  <c r="G112" i="291"/>
  <c r="G113" i="291"/>
  <c r="G114" i="291"/>
  <c r="G115" i="291"/>
  <c r="G116" i="291"/>
  <c r="G117" i="291"/>
  <c r="G118" i="291"/>
  <c r="G119" i="291"/>
  <c r="G120" i="291"/>
  <c r="G121" i="291"/>
  <c r="G122" i="291"/>
  <c r="G123" i="291"/>
  <c r="G124" i="291"/>
  <c r="G125" i="291"/>
  <c r="G126" i="291"/>
  <c r="G127" i="291"/>
  <c r="G128" i="291"/>
  <c r="G129" i="291"/>
  <c r="G130" i="291"/>
  <c r="G131" i="291"/>
  <c r="G132" i="291"/>
  <c r="G133" i="291"/>
  <c r="G134" i="291"/>
  <c r="G135" i="291"/>
  <c r="G136" i="291"/>
  <c r="G137" i="291"/>
  <c r="G138" i="291"/>
  <c r="G139" i="291"/>
  <c r="G140" i="291"/>
  <c r="G141" i="291"/>
  <c r="G142" i="291"/>
  <c r="G143" i="291"/>
  <c r="G144" i="291"/>
  <c r="G145" i="291"/>
  <c r="G146" i="291"/>
  <c r="G147" i="291"/>
  <c r="G148" i="291"/>
  <c r="G149" i="291"/>
  <c r="G150" i="291"/>
  <c r="G151" i="291"/>
  <c r="G152" i="291"/>
  <c r="G153" i="291"/>
  <c r="G154" i="291"/>
  <c r="G155" i="291"/>
  <c r="G156" i="291"/>
  <c r="G157" i="291"/>
  <c r="G158" i="291"/>
  <c r="G159" i="291"/>
  <c r="G160" i="291"/>
  <c r="G161" i="291"/>
  <c r="G162" i="291"/>
  <c r="G163" i="291"/>
  <c r="G164" i="291"/>
  <c r="G165" i="291"/>
  <c r="G166" i="291"/>
  <c r="G167" i="291"/>
  <c r="G168" i="291"/>
  <c r="G169" i="291"/>
  <c r="G170" i="291"/>
  <c r="G171" i="291"/>
  <c r="G172" i="291"/>
  <c r="G173" i="291"/>
  <c r="G174" i="291"/>
  <c r="G175" i="291"/>
  <c r="G176" i="291"/>
  <c r="G177" i="291"/>
  <c r="G178" i="291"/>
  <c r="G179" i="291"/>
  <c r="G180" i="291"/>
  <c r="G181" i="291"/>
  <c r="G182" i="291"/>
  <c r="G183" i="291"/>
  <c r="G184" i="291"/>
  <c r="G185" i="291"/>
  <c r="G186" i="291"/>
  <c r="G187" i="291"/>
  <c r="G188" i="291"/>
  <c r="G189" i="291"/>
  <c r="G190" i="291"/>
  <c r="G191" i="291"/>
  <c r="G192" i="291"/>
  <c r="G193" i="291"/>
  <c r="G194" i="291"/>
  <c r="G195" i="291"/>
  <c r="G196" i="291"/>
  <c r="G197" i="291"/>
  <c r="G198" i="291"/>
  <c r="G199" i="291"/>
  <c r="G200" i="291"/>
  <c r="G201" i="291"/>
  <c r="G202" i="291"/>
  <c r="G203" i="291"/>
  <c r="G204" i="291"/>
  <c r="G205" i="291"/>
  <c r="G206" i="291"/>
  <c r="G207" i="291"/>
  <c r="G208" i="291"/>
  <c r="G209" i="291"/>
  <c r="G210" i="291"/>
  <c r="G211" i="291"/>
  <c r="G212" i="291"/>
  <c r="G213" i="291"/>
  <c r="G214" i="291"/>
  <c r="G215" i="291"/>
  <c r="G216" i="291"/>
  <c r="G217" i="291"/>
  <c r="G218" i="291"/>
  <c r="G219" i="291"/>
  <c r="G220" i="291"/>
  <c r="G221" i="291"/>
  <c r="G222" i="291"/>
  <c r="G223" i="291"/>
  <c r="G224" i="291"/>
  <c r="G225" i="291"/>
  <c r="G226" i="291"/>
  <c r="G227" i="291"/>
  <c r="G228" i="291"/>
  <c r="G229" i="291"/>
  <c r="G230" i="291"/>
  <c r="G231" i="291"/>
  <c r="G232" i="291"/>
  <c r="G233" i="291"/>
  <c r="G7" i="291"/>
  <c r="G8" i="272"/>
  <c r="G9" i="272"/>
  <c r="G10" i="272"/>
  <c r="G11" i="272"/>
  <c r="G12" i="272"/>
  <c r="G13" i="272"/>
  <c r="G14" i="272"/>
  <c r="G15" i="272"/>
  <c r="G16" i="272"/>
  <c r="G17" i="272"/>
  <c r="G18" i="272"/>
  <c r="G19" i="272"/>
  <c r="G20" i="272"/>
  <c r="G21" i="272"/>
  <c r="G22" i="272"/>
  <c r="G23" i="272"/>
  <c r="G24" i="272"/>
  <c r="G25" i="272"/>
  <c r="G26" i="272"/>
  <c r="G27" i="272"/>
  <c r="G28" i="272"/>
  <c r="G29" i="272"/>
  <c r="G30" i="272"/>
  <c r="G31" i="272"/>
  <c r="G32" i="272"/>
  <c r="G33" i="272"/>
  <c r="G34" i="272"/>
  <c r="G35" i="272"/>
  <c r="G36" i="272"/>
  <c r="G37" i="272"/>
  <c r="G38" i="272"/>
  <c r="G39" i="272"/>
  <c r="G40" i="272"/>
  <c r="G41" i="272"/>
  <c r="G42" i="272"/>
  <c r="G43" i="272"/>
  <c r="G44" i="272"/>
  <c r="G45" i="272"/>
  <c r="G46" i="272"/>
  <c r="G47" i="272"/>
  <c r="G48" i="272"/>
  <c r="G49" i="272"/>
  <c r="G50" i="272"/>
  <c r="G51" i="272"/>
  <c r="G52" i="272"/>
  <c r="G53" i="272"/>
  <c r="G54" i="272"/>
  <c r="G55" i="272"/>
  <c r="G56" i="272"/>
  <c r="G57" i="272"/>
  <c r="G58" i="272"/>
  <c r="G59" i="272"/>
  <c r="G60" i="272"/>
  <c r="G61" i="272"/>
  <c r="G62" i="272"/>
  <c r="G63" i="272"/>
  <c r="G64" i="272"/>
  <c r="G65" i="272"/>
  <c r="G66" i="272"/>
  <c r="G67" i="272"/>
  <c r="G68" i="272"/>
  <c r="G69" i="272"/>
  <c r="G70" i="272"/>
  <c r="G71" i="272"/>
  <c r="G72" i="272"/>
  <c r="G73" i="272"/>
  <c r="G74" i="272"/>
  <c r="G75" i="272"/>
  <c r="G76" i="272"/>
  <c r="G77" i="272"/>
  <c r="G78" i="272"/>
  <c r="G79" i="272"/>
  <c r="G80" i="272"/>
  <c r="G81" i="272"/>
  <c r="G82" i="272"/>
  <c r="G83" i="272"/>
  <c r="G84" i="272"/>
  <c r="G85" i="272"/>
  <c r="G86" i="272"/>
  <c r="G87" i="272"/>
  <c r="G88" i="272"/>
  <c r="G89" i="272"/>
  <c r="G90" i="272"/>
  <c r="G91" i="272"/>
  <c r="G92" i="272"/>
  <c r="G93" i="272"/>
  <c r="G94" i="272"/>
  <c r="G95" i="272"/>
  <c r="G96" i="272"/>
  <c r="G97" i="272"/>
  <c r="G98" i="272"/>
  <c r="G99" i="272"/>
  <c r="G100" i="272"/>
  <c r="G101" i="272"/>
  <c r="G102" i="272"/>
  <c r="G103" i="272"/>
  <c r="G104" i="272"/>
  <c r="G105" i="272"/>
  <c r="G106" i="272"/>
  <c r="G107" i="272"/>
  <c r="G108" i="272"/>
  <c r="G109" i="272"/>
  <c r="G110" i="272"/>
  <c r="G111" i="272"/>
  <c r="G112" i="272"/>
  <c r="G113" i="272"/>
  <c r="G114" i="272"/>
  <c r="G115" i="272"/>
  <c r="G116" i="272"/>
  <c r="G117" i="272"/>
  <c r="G118" i="272"/>
  <c r="G119" i="272"/>
  <c r="G120" i="272"/>
  <c r="G121" i="272"/>
  <c r="G122" i="272"/>
  <c r="G123" i="272"/>
  <c r="G124" i="272"/>
  <c r="G125" i="272"/>
  <c r="G126" i="272"/>
  <c r="G127" i="272"/>
  <c r="G128" i="272"/>
  <c r="G129" i="272"/>
  <c r="G130" i="272"/>
  <c r="G131" i="272"/>
  <c r="G132" i="272"/>
  <c r="G133" i="272"/>
  <c r="G134" i="272"/>
  <c r="G135" i="272"/>
  <c r="G136" i="272"/>
  <c r="G137" i="272"/>
  <c r="G138" i="272"/>
  <c r="G139" i="272"/>
  <c r="G140" i="272"/>
  <c r="G141" i="272"/>
  <c r="G142" i="272"/>
  <c r="G143" i="272"/>
  <c r="G144" i="272"/>
  <c r="G145" i="272"/>
  <c r="G146" i="272"/>
  <c r="G147" i="272"/>
  <c r="G148" i="272"/>
  <c r="G149" i="272"/>
  <c r="G150" i="272"/>
  <c r="G151" i="272"/>
  <c r="G152" i="272"/>
  <c r="G153" i="272"/>
  <c r="G154" i="272"/>
  <c r="G155" i="272"/>
  <c r="G156" i="272"/>
  <c r="G157" i="272"/>
  <c r="G158" i="272"/>
  <c r="G159" i="272"/>
  <c r="G160" i="272"/>
  <c r="G161" i="272"/>
  <c r="G162" i="272"/>
  <c r="G163" i="272"/>
  <c r="G164" i="272"/>
  <c r="G165" i="272"/>
  <c r="G166" i="272"/>
  <c r="G167" i="272"/>
  <c r="G168" i="272"/>
  <c r="G169" i="272"/>
  <c r="G170" i="272"/>
  <c r="G171" i="272"/>
  <c r="G172" i="272"/>
  <c r="G173" i="272"/>
  <c r="G174" i="272"/>
  <c r="G175" i="272"/>
  <c r="G176" i="272"/>
  <c r="G177" i="272"/>
  <c r="G178" i="272"/>
  <c r="G179" i="272"/>
  <c r="G180" i="272"/>
  <c r="G181" i="272"/>
  <c r="G182" i="272"/>
  <c r="G183" i="272"/>
  <c r="G184" i="272"/>
  <c r="G185" i="272"/>
  <c r="G186" i="272"/>
  <c r="G187" i="272"/>
  <c r="G188" i="272"/>
  <c r="G189" i="272"/>
  <c r="G190" i="272"/>
  <c r="G191" i="272"/>
  <c r="G192" i="272"/>
  <c r="G193" i="272"/>
  <c r="G194" i="272"/>
  <c r="G195" i="272"/>
  <c r="G196" i="272"/>
  <c r="G197" i="272"/>
  <c r="G198" i="272"/>
  <c r="G199" i="272"/>
  <c r="G200" i="272"/>
  <c r="G201" i="272"/>
  <c r="G202" i="272"/>
  <c r="G203" i="272"/>
  <c r="G204" i="272"/>
  <c r="G205" i="272"/>
  <c r="G206" i="272"/>
  <c r="G207" i="272"/>
  <c r="G208" i="272"/>
  <c r="G209" i="272"/>
  <c r="G210" i="272"/>
  <c r="G211" i="272"/>
  <c r="G212" i="272"/>
  <c r="G213" i="272"/>
  <c r="G214" i="272"/>
  <c r="G215" i="272"/>
  <c r="G216" i="272"/>
  <c r="G217" i="272"/>
  <c r="G218" i="272"/>
  <c r="G219" i="272"/>
  <c r="G220" i="272"/>
  <c r="G221" i="272"/>
  <c r="G222" i="272"/>
  <c r="G223" i="272"/>
  <c r="G7" i="272"/>
  <c r="G8" i="293"/>
  <c r="G9" i="293"/>
  <c r="G10" i="293"/>
  <c r="G11" i="293"/>
  <c r="G12" i="293"/>
  <c r="G13" i="293"/>
  <c r="G14" i="293"/>
  <c r="G15" i="293"/>
  <c r="G16" i="293"/>
  <c r="G17" i="293"/>
  <c r="G18" i="293"/>
  <c r="G19" i="293"/>
  <c r="G20" i="293"/>
  <c r="G21" i="293"/>
  <c r="G22" i="293"/>
  <c r="G6" i="293" s="1"/>
  <c r="G23" i="293"/>
  <c r="G7" i="293"/>
  <c r="G8" i="292"/>
  <c r="G9" i="292"/>
  <c r="G10" i="292"/>
  <c r="G11" i="292"/>
  <c r="G12" i="292"/>
  <c r="G13" i="292"/>
  <c r="G14" i="292"/>
  <c r="G15" i="292"/>
  <c r="G7" i="292"/>
  <c r="G8" i="297"/>
  <c r="G9" i="297"/>
  <c r="G10" i="297"/>
  <c r="G11" i="297"/>
  <c r="G12" i="297"/>
  <c r="G13" i="297"/>
  <c r="G14" i="297"/>
  <c r="G15" i="297"/>
  <c r="G16" i="297"/>
  <c r="G17" i="297"/>
  <c r="G18" i="297"/>
  <c r="G19" i="297"/>
  <c r="G20" i="297"/>
  <c r="G21" i="297"/>
  <c r="G22" i="297"/>
  <c r="G23" i="297"/>
  <c r="G24" i="297"/>
  <c r="G25" i="297"/>
  <c r="G26" i="297"/>
  <c r="G27" i="297"/>
  <c r="G28" i="297"/>
  <c r="G29" i="297"/>
  <c r="G30" i="297"/>
  <c r="G31" i="297"/>
  <c r="G32" i="297"/>
  <c r="G33" i="297"/>
  <c r="G34" i="297"/>
  <c r="G35" i="297"/>
  <c r="G36" i="297"/>
  <c r="G37" i="297"/>
  <c r="G38" i="297"/>
  <c r="G39" i="297"/>
  <c r="G40" i="297"/>
  <c r="G41" i="297"/>
  <c r="G42" i="297"/>
  <c r="G43" i="297"/>
  <c r="G44" i="297"/>
  <c r="G45" i="297"/>
  <c r="G46" i="297"/>
  <c r="G47" i="297"/>
  <c r="G48" i="297"/>
  <c r="G49" i="297"/>
  <c r="G50" i="297"/>
  <c r="G51" i="297"/>
  <c r="G52" i="297"/>
  <c r="G53" i="297"/>
  <c r="G54" i="297"/>
  <c r="G55" i="297"/>
  <c r="G56" i="297"/>
  <c r="G57" i="297"/>
  <c r="G58" i="297"/>
  <c r="G59" i="297"/>
  <c r="G60" i="297"/>
  <c r="G61" i="297"/>
  <c r="G62" i="297"/>
  <c r="G63" i="297"/>
  <c r="G7" i="297"/>
  <c r="G8" i="296"/>
  <c r="G9" i="296"/>
  <c r="G10" i="296"/>
  <c r="G7" i="296"/>
  <c r="G8" i="295"/>
  <c r="G9" i="295"/>
  <c r="G10" i="295"/>
  <c r="G11" i="295"/>
  <c r="G12" i="295"/>
  <c r="G13" i="295"/>
  <c r="G14" i="295"/>
  <c r="G15" i="295"/>
  <c r="G16" i="295"/>
  <c r="G17" i="295"/>
  <c r="G7" i="295"/>
  <c r="G8" i="294"/>
  <c r="G9" i="294"/>
  <c r="G10" i="294"/>
  <c r="G11" i="294"/>
  <c r="G12" i="294"/>
  <c r="G13" i="294"/>
  <c r="G14" i="294"/>
  <c r="G15" i="294"/>
  <c r="G16" i="294"/>
  <c r="G17" i="294"/>
  <c r="G18" i="294"/>
  <c r="G19" i="294"/>
  <c r="G20" i="294"/>
  <c r="G21" i="294"/>
  <c r="G22" i="294"/>
  <c r="G23" i="294"/>
  <c r="G24" i="294"/>
  <c r="G25" i="294"/>
  <c r="G26" i="294"/>
  <c r="G27" i="294"/>
  <c r="G28" i="294"/>
  <c r="G29" i="294"/>
  <c r="G30" i="294"/>
  <c r="G31" i="294"/>
  <c r="G32" i="294"/>
  <c r="G33" i="294"/>
  <c r="G34" i="294"/>
  <c r="G35" i="294"/>
  <c r="G36" i="294"/>
  <c r="G37" i="294"/>
  <c r="G38" i="294"/>
  <c r="G39" i="294"/>
  <c r="G40" i="294"/>
  <c r="G41" i="294"/>
  <c r="G42" i="294"/>
  <c r="G43" i="294"/>
  <c r="G44" i="294"/>
  <c r="G45" i="294"/>
  <c r="G46" i="294"/>
  <c r="G47" i="294"/>
  <c r="G48" i="294"/>
  <c r="G49" i="294"/>
  <c r="G50" i="294"/>
  <c r="G51" i="294"/>
  <c r="G52" i="294"/>
  <c r="G53" i="294"/>
  <c r="G54" i="294"/>
  <c r="G55" i="294"/>
  <c r="G56" i="294"/>
  <c r="G57" i="294"/>
  <c r="G58" i="294"/>
  <c r="G59" i="294"/>
  <c r="G60" i="294"/>
  <c r="G61" i="294"/>
  <c r="G62" i="294"/>
  <c r="G63" i="294"/>
  <c r="G64" i="294"/>
  <c r="G65" i="294"/>
  <c r="G66" i="294"/>
  <c r="G67" i="294"/>
  <c r="G68" i="294"/>
  <c r="G69" i="294"/>
  <c r="G70" i="294"/>
  <c r="G71" i="294"/>
  <c r="G72" i="294"/>
  <c r="G73" i="294"/>
  <c r="G74" i="294"/>
  <c r="G75" i="294"/>
  <c r="G76" i="294"/>
  <c r="G77" i="294"/>
  <c r="G78" i="294"/>
  <c r="G79" i="294"/>
  <c r="G80" i="294"/>
  <c r="G81" i="294"/>
  <c r="G82" i="294"/>
  <c r="G83" i="294"/>
  <c r="G84" i="294"/>
  <c r="G85" i="294"/>
  <c r="G86" i="294"/>
  <c r="G87" i="294"/>
  <c r="G88" i="294"/>
  <c r="G89" i="294"/>
  <c r="G90" i="294"/>
  <c r="G91" i="294"/>
  <c r="G92" i="294"/>
  <c r="G93" i="294"/>
  <c r="G94" i="294"/>
  <c r="G95" i="294"/>
  <c r="G96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7" i="294"/>
  <c r="G6" i="294" s="1"/>
  <c r="B1" i="291"/>
  <c r="G6" i="291"/>
  <c r="G6" i="292" l="1"/>
  <c r="G6" i="297"/>
  <c r="G6" i="296"/>
  <c r="G6" i="295"/>
  <c r="G6" i="272"/>
</calcChain>
</file>

<file path=xl/sharedStrings.xml><?xml version="1.0" encoding="utf-8"?>
<sst xmlns="http://schemas.openxmlformats.org/spreadsheetml/2006/main" count="889" uniqueCount="226">
  <si>
    <t>ADET</t>
  </si>
  <si>
    <t>EN</t>
  </si>
  <si>
    <t>BOY</t>
  </si>
  <si>
    <t>TOPLAM</t>
  </si>
  <si>
    <t>METRAJ CETVELİ</t>
  </si>
  <si>
    <t>YÜK</t>
  </si>
  <si>
    <t>AÇIKLAMA</t>
  </si>
  <si>
    <t>METRAJ TOPLAMI</t>
  </si>
  <si>
    <t>MAHAL</t>
  </si>
  <si>
    <t>TABAN ALANLARI</t>
  </si>
  <si>
    <t>m2</t>
  </si>
  <si>
    <t>27.583</t>
  </si>
  <si>
    <t>400 Dozlu Şap Yapılması</t>
  </si>
  <si>
    <t>Çevre</t>
  </si>
  <si>
    <t>Alan</t>
  </si>
  <si>
    <t>ANTALYA XXX  İ.Ö.O. İNŞAATI</t>
  </si>
  <si>
    <t>PENCERE</t>
  </si>
  <si>
    <t>KAPI</t>
  </si>
  <si>
    <t>Tuğla  12,5 cm</t>
  </si>
  <si>
    <t>Tuğla  20 cm</t>
  </si>
  <si>
    <t>Tuğla  13,5 cm</t>
  </si>
  <si>
    <t>Tuğla-DIŞ  20 cm</t>
  </si>
  <si>
    <t>ZEMİN KAT</t>
  </si>
  <si>
    <t>BZ02</t>
  </si>
  <si>
    <t>Duvar</t>
  </si>
  <si>
    <t>Minha Kolon 30/220</t>
  </si>
  <si>
    <t>Minha Kolon 30/60</t>
  </si>
  <si>
    <t>Minha Kapı DK01 100/220</t>
  </si>
  <si>
    <t>Minha Kapı K01</t>
  </si>
  <si>
    <t>BZ05</t>
  </si>
  <si>
    <t>BZ07</t>
  </si>
  <si>
    <t>BZ10</t>
  </si>
  <si>
    <t>BZ11</t>
  </si>
  <si>
    <t>BZ13</t>
  </si>
  <si>
    <t>BZ15</t>
  </si>
  <si>
    <t>BZ16.</t>
  </si>
  <si>
    <t>BZ17</t>
  </si>
  <si>
    <t>Minha Kapı ALK06 80/220</t>
  </si>
  <si>
    <t>BZ19</t>
  </si>
  <si>
    <t>BZ20</t>
  </si>
  <si>
    <t>BZ23</t>
  </si>
  <si>
    <t>BZ25</t>
  </si>
  <si>
    <t>BZ27</t>
  </si>
  <si>
    <t>BZ29</t>
  </si>
  <si>
    <t>Z01</t>
  </si>
  <si>
    <t>Minha Kapı K02</t>
  </si>
  <si>
    <t>Minha Kapı ALK05A</t>
  </si>
  <si>
    <t>Z02</t>
  </si>
  <si>
    <t>Minha Kapı ALK04</t>
  </si>
  <si>
    <t>Z03</t>
  </si>
  <si>
    <t>Z05</t>
  </si>
  <si>
    <t>Z06</t>
  </si>
  <si>
    <t>Z09</t>
  </si>
  <si>
    <t>Z10</t>
  </si>
  <si>
    <t>Minha Pencere AP01 100/140</t>
  </si>
  <si>
    <t>Minha Kapı ALK06 90/220</t>
  </si>
  <si>
    <t>Z11</t>
  </si>
  <si>
    <t>BZ01</t>
  </si>
  <si>
    <t>BZ03</t>
  </si>
  <si>
    <t>1-1 Aksı</t>
  </si>
  <si>
    <t>1-1 AKSI</t>
  </si>
  <si>
    <t>Minha Kapı ALK01 180/290</t>
  </si>
  <si>
    <t>11-11 Aksı</t>
  </si>
  <si>
    <t>Minha Kapı ALK03 330/290</t>
  </si>
  <si>
    <t>15-15 Aksı</t>
  </si>
  <si>
    <t>Minha Pencere P03 85/160</t>
  </si>
  <si>
    <t>19-19 Aksı</t>
  </si>
  <si>
    <t>5-5 Aksı</t>
  </si>
  <si>
    <t>9-9 Aksı</t>
  </si>
  <si>
    <t>A-A Aksı</t>
  </si>
  <si>
    <t>Minha Pencere P01 120/160</t>
  </si>
  <si>
    <t>D-D Aksı</t>
  </si>
  <si>
    <t>Minha Pencere P04 100/60</t>
  </si>
  <si>
    <t>E-E Aksı</t>
  </si>
  <si>
    <t>Minha Pencere P05 85/60</t>
  </si>
  <si>
    <t>G-G Aksı</t>
  </si>
  <si>
    <t>Pencere AP01 100/140</t>
  </si>
  <si>
    <t>Pencere P01 120/160</t>
  </si>
  <si>
    <t>Pencere P03 85/160</t>
  </si>
  <si>
    <t>Pencere P04 100/60</t>
  </si>
  <si>
    <t>Pencere P05 85/60</t>
  </si>
  <si>
    <t>Kapı ALK01 180/290</t>
  </si>
  <si>
    <t>Kapı ALK02</t>
  </si>
  <si>
    <t>Kapı ALK02 305/335</t>
  </si>
  <si>
    <t>Kapı ALK03 330/290</t>
  </si>
  <si>
    <t>Kapı ALK04</t>
  </si>
  <si>
    <t>Kapı ALK05 305/290</t>
  </si>
  <si>
    <t>Kapı ALK05A</t>
  </si>
  <si>
    <t>Kapı ALK05A 305/335</t>
  </si>
  <si>
    <t>Kapı ALK06 80/220</t>
  </si>
  <si>
    <t>Kapı ALK06 90/220</t>
  </si>
  <si>
    <t>Kapı DK01 100/220</t>
  </si>
  <si>
    <t>Kapı K01</t>
  </si>
  <si>
    <t>Kapı K02</t>
  </si>
  <si>
    <t>RÜZGARLIK</t>
  </si>
  <si>
    <t>RÜZGARLIK
3,05 + 2,10 + 2,10 + 3,05</t>
  </si>
  <si>
    <t>Minha Kapı ALK02 305/335</t>
  </si>
  <si>
    <t>Minha Kapı ALK05A 305/335</t>
  </si>
  <si>
    <t>KORİDOR</t>
  </si>
  <si>
    <t xml:space="preserve">KORİDOR
2,20 + 0,05 + 1,50 + 0,30 + 0,30 + 0,60 + 14,80 + 0,10 + 3,05 + 0,23 + 0,10 + 0,22 + 7,17 + 3,05 + 3,87 + 0,23 + 28,90 + 2,50 + 1,28 + 2,70 + 1,20 + 2,50 + 0,30 + 1,20 + 3,40 + 23,70 + 2,20 + 0,30 + 1,50 + 3,75 + 0,30 + 0,30 + 0,60 + 3,40 + 0,10 + 3,05 + 0,30 + 0,10 + 4,00 + 3,40 + 0,10 + 0,05 + 0,30 + 0,10 + 0,08 + 1,50 + 3,05 + 7,78 + 2,20 + 3,70 + 3,40 + 0,30 + </t>
  </si>
  <si>
    <t>Minha Kolon 30/400</t>
  </si>
  <si>
    <t>Minha Kapı ALK05 305/290</t>
  </si>
  <si>
    <t>EŞANJÖR</t>
  </si>
  <si>
    <t>EŞANJÖR
0,10 + 3,80 + 3,35 + 3,20 + 3,50 + 3,22 + 0,30 + 0,50 + 0,30 + 3,62</t>
  </si>
  <si>
    <t>Minha Kolon</t>
  </si>
  <si>
    <t>Pencere P01 120/160 merkezi</t>
  </si>
  <si>
    <t>BZ04</t>
  </si>
  <si>
    <t>YATAKHANE</t>
  </si>
  <si>
    <t>YATAKHANE
0,10 + 0,32 + 1,55 + 6,75 + 0,10 + 0,17 + 2,08 + 0,48 + 3,00 + 3,28 + 0,50 + 4,22</t>
  </si>
  <si>
    <t>YATAKHANE
0,15 + 0,10 + 3,12 + 3,05 + 3,22 + 4,10 + 0,50 + 3,40 + 3,62 + 0,48 + 0,30</t>
  </si>
  <si>
    <t>BZ06</t>
  </si>
  <si>
    <t>YATAKHANE
2,00 + 0,18 + 3,30 + 4,85 + 0,10 + 0,17 + 0,48 + 0,48 + 3,00 + 3,28 + 0,50 + 4,22</t>
  </si>
  <si>
    <t>YATAKHANE
0,48 + 3,40 + 0,30 + 0,48 + 3,62 + 0,50 + 6,85 + 3,22 + 3,20</t>
  </si>
  <si>
    <t>BZ08</t>
  </si>
  <si>
    <t>YATAKHANE
0,10 + 0,32 + 3,15 + 6,75 + 0,10 + 0,17 + 0,48 + 0,48 + 3,00 + 3,28 + 0,50 + 4,22</t>
  </si>
  <si>
    <t>BZ09</t>
  </si>
  <si>
    <t>YATAKHANE
0,15 + 0,10 + 3,12 + 1,55 + 0,10 + 4,10 + 1,50 + 3,40 + 3,12 + 0,48 + 0,50 + 0,30 + 3,62</t>
  </si>
  <si>
    <t>YATAKHANE
3,80 + 0,10 + 3,20 + 3,35 + 0,10 + 2,00 + 0,58 + 0,18 + 3,00 + 0,50 + 4,22 + 1,38</t>
  </si>
  <si>
    <t>YATAKHANE
0,10 + 3,80 + 3,35 + 3,20 + 2,00 + 0,10 + 0,17 + 0,58 + 1,38 + 3,00 + 4,22 + 0,50</t>
  </si>
  <si>
    <t>BZ12</t>
  </si>
  <si>
    <t>YATAKHANE
0,15 + 6,75 + 0,10 + 1,55 + 0,48 + 0,10 + 3,40 + 1,50 + 0,48 + 3,12 + 0,30 + 0,50 + 0,23 + 3,39</t>
  </si>
  <si>
    <t>YATAKHANE
0,32 + 0,10 + 6,75 + 3,15 + 0,17 + 0,10 + 0,48 + 0,48 + 3,28 + 3,00 + 4,22 + 0,50</t>
  </si>
  <si>
    <t>BZ14</t>
  </si>
  <si>
    <t>YATAKHANE
0,48 + 0,30 + 3,40 + 0,45 + 0,48 + 3,17 + 0,50 + 6,85 + 3,22 + 3,20</t>
  </si>
  <si>
    <t>KUSUR GİDERME</t>
  </si>
  <si>
    <t>KUSUR GİDERME
0,18 + 2,00 + 4,85 + 3,30 + 0,17 + 0,10 + 0,48 + 0,20 + 3,40 + 6,75 + 0,48 + 0,10</t>
  </si>
  <si>
    <t>DUŞLAR</t>
  </si>
  <si>
    <t>DUŞLAR
2,00 + 0,18 + 1,75 + 1,50 + 1,32 + 0,47 + 0,12 + 0,30 + 1,32 + 0,47 + 1,47 + 3,40 + 0,10 + 0,48 + 3,80 + 0,30 + 0,48 + 2,17 + 3,20 + 1,28 + 0,10 + 0,58 + 2,20 + 0,12 + 0,10 + 0,45 + 1,55 + 1,15 + 0,10 + 1,10 + 0,60 + 0,48 + 0,10 + 3,05 + 6,75 + 0,10 + 0,20</t>
  </si>
  <si>
    <t>Tuğla Duvar 12,5/122</t>
  </si>
  <si>
    <t>Tuğla Duvar 12,5/132</t>
  </si>
  <si>
    <t>Tuğla Duvar 12,5/138</t>
  </si>
  <si>
    <t>Tuğla Duvar 12,5/147</t>
  </si>
  <si>
    <t>Tuğla Duvar 12,5/155</t>
  </si>
  <si>
    <t>Tuğla Duvar 12,5/172</t>
  </si>
  <si>
    <t>Tuğla Duvar 12,5/1850</t>
  </si>
  <si>
    <t>Tuğla Duvar 12,5/270</t>
  </si>
  <si>
    <t>Pencere P04 100/60 merkezi</t>
  </si>
  <si>
    <t>WC-LAVABO</t>
  </si>
  <si>
    <t>WC-LAVABO
0,20 + 0,10 + 4,90 + 1,62 + 1,84 + 5,00 + 5,00 + 0,01 + 1,72 + 2,32 + 0,10 + 1,82 + 0,60 + 0,47 + 0,10 + 0,30 + 3,05 + 0,47 + 0,10 + 1,50 + 0,60 + 0,17 + 0,10 + 2,20 + 1,40 + 0,17 + 0,10 + 3,40 + 0,45 + 0,47 + 7,22 + 0,30 + 1,95 + 0,47</t>
  </si>
  <si>
    <t>Tuğla Duvar 12,5/490</t>
  </si>
  <si>
    <t>Tuğla Duvar 20/490</t>
  </si>
  <si>
    <t>BZ17-1</t>
  </si>
  <si>
    <t>KABİN</t>
  </si>
  <si>
    <t>KABİN
0,47 + 0,18 + 1,32 + 0,62 + 1,10 + 1,50</t>
  </si>
  <si>
    <t>BZ17-10</t>
  </si>
  <si>
    <t>KABİN
0,20 + 1,10 + 0,10 + 1,50 + 1,30 + 1,20</t>
  </si>
  <si>
    <t>BZ17-11</t>
  </si>
  <si>
    <t>KABİN
1,45 + 1,20 + 1,20 + 1,45</t>
  </si>
  <si>
    <t>BZ17-12</t>
  </si>
  <si>
    <t>KABİN
1,45 + 1,10 + 1,10 + 1,45</t>
  </si>
  <si>
    <t>BZ17-13</t>
  </si>
  <si>
    <t>KABİN
1,50 + 1,10 + 1,10 + 1,50</t>
  </si>
  <si>
    <t>BZ17-14</t>
  </si>
  <si>
    <t>BZ17-15</t>
  </si>
  <si>
    <t>BZ17-16</t>
  </si>
  <si>
    <t>KABİN
0,05 + 0,47 + 0,63 + 1,45 + 1,50 + 1,10</t>
  </si>
  <si>
    <t>BZ17-2</t>
  </si>
  <si>
    <t>BZ17-3</t>
  </si>
  <si>
    <t>BZ17-4</t>
  </si>
  <si>
    <t>BZ17-5</t>
  </si>
  <si>
    <t>BZ17-6</t>
  </si>
  <si>
    <t>BZ17-7</t>
  </si>
  <si>
    <t>BZ17-8</t>
  </si>
  <si>
    <t>BZ17-9</t>
  </si>
  <si>
    <t>BZ18</t>
  </si>
  <si>
    <t>BERBER</t>
  </si>
  <si>
    <t>BERBER
0,05 + 2,00 + 4,85 + 3,30 + 0,05 + 0,10 + 0,47 + 0,18 + 3,40 + 6,75 + 0,47 + 0,07</t>
  </si>
  <si>
    <t>MALZEME DEPOSU</t>
  </si>
  <si>
    <t>MALZEME DEPOSU
0,32 + 7,05 + 0,10 + 2,07 + 3,05 + 0,17 + 0,10 + 1,50 + 0,30 + 0,47 + 6,75 + 0,10</t>
  </si>
  <si>
    <t>YATAKHANE
0,15 + 0,10 + 7,22 + 1,55 + 3,27 + 0,10 + 4,22 + 2,08 + 0,50 + 3,00</t>
  </si>
  <si>
    <t>BZ21</t>
  </si>
  <si>
    <t>YATAKHANE
3,80 + 0,10 + 3,20 + 3,05 + 3,23 + 0,10 + 0,50 + 0,47 + 3,40 + 0,69 + 3,40 + 0,46 + 0,47 + 0,30</t>
  </si>
  <si>
    <t>Tuğla Duvar 12,5/772</t>
  </si>
  <si>
    <t>BZ22</t>
  </si>
  <si>
    <t>YATAKHANE
0,10 + 3,80 + 3,05 + 3,20 + 0,10 + 3,22 + 0,60 + 0,50 + 0,10 + 4,10 + 0,48 + 0,10 + 0,30 + 0,12 + 0,48 + 3,40</t>
  </si>
  <si>
    <t>Tuğla Duvar 12,5/2930</t>
  </si>
  <si>
    <t>YATAKHANE
0,10 + 0,15 + 1,55 + 7,22 + 0,10 + 3,28 + 2,08 + 4,23 + 3,00 + 0,50</t>
  </si>
  <si>
    <t>BZ24</t>
  </si>
  <si>
    <t>YATAKHANE
0,32 + 0,10 + 7,05 + 3,05 + 2,07 + 3,22 + 0,18 + 0,50 + 1,50 + 4,10 + 0,48 + 0,48 + 0,30</t>
  </si>
  <si>
    <t>YATAKHANE
0,48 + 0,10 + 3,00 + 3,30 + 0,50 + 2,00 + 4,23 + 3,28 + 5,32</t>
  </si>
  <si>
    <t>BZ26</t>
  </si>
  <si>
    <t>YATAKHANE
0,18 + 2,00 + 4,85 + 3,20 + 0,17 + 3,22 + 0,48 + 0,50 + 3,40 + 4,10 + 0,48 + 0,48 + 0,30</t>
  </si>
  <si>
    <t>YATAKHANE
0,48 + 0,10 + 3,00 + 3,15 + 0,50 + 0,10 + 4,23 + 0,32 + 1,38 + 7,05 + 0,18 + 2,08</t>
  </si>
  <si>
    <t>BZ28</t>
  </si>
  <si>
    <t>YATAKHANE
0,15 + 0,10 + 7,05 + 3,05 + 3,22 + 0,18 + 0,50 + 3,40 + 4,10 + 0,48 + 0,48 + 0,30</t>
  </si>
  <si>
    <t>SİLAHLIK</t>
  </si>
  <si>
    <t>SİLAHLIK
0,10 + 0,48 + 6,75 + 3,28 + 2,00 + 4,23 + 0,10 + 0,50 + 1,40 + 3,00 + 0,10 + 0,48</t>
  </si>
  <si>
    <t>RÜZGARLIK
0,48 + 3,05 + 2,13 + 2,60 + 3,05</t>
  </si>
  <si>
    <t>Tuğla Duvar 12,5/2218</t>
  </si>
  <si>
    <t>Minha Kapı ALK02</t>
  </si>
  <si>
    <t>KORİDOR
14,78 + 2,25 + 2,25 + 14,78</t>
  </si>
  <si>
    <t>Pencere P03 85/160 merkezi</t>
  </si>
  <si>
    <t>NÖB.SUBAY</t>
  </si>
  <si>
    <t>NÖB.SUBAY
0,10 + 0,15 + 1,45 + 3,92 + 0,10 + 3,58 + 1,80 + 2,12 + 1,80 + 0,18</t>
  </si>
  <si>
    <t>Z04</t>
  </si>
  <si>
    <t>BLK.KOMUTANI</t>
  </si>
  <si>
    <t>BLK.KOMUTANI
0,32 + 0,10 + 3,92 + 3,10 + 3,58 + 0,10 + 3,92 + 0,15</t>
  </si>
  <si>
    <t>BLK.ASTSB.+YAZICI</t>
  </si>
  <si>
    <t>BLK.ASTSB.+YAZICI
0,32 + 0,10 + 3,92 + 3,10 + 7,38 + 0,10 + 2,12 + 0,60 + 0,10 + 0,10 + 1,80 + 1,45 + 1,80 + 0,10</t>
  </si>
  <si>
    <t>WC</t>
  </si>
  <si>
    <t>WC
0,10 + 0,32 + 1,45 + 3,80 + 0,10 + 0,18 + 0,08 + 0,48 + 2,25 + 3,40 + 1,82 + 0,48 + 1,55 + 0,10</t>
  </si>
  <si>
    <t>Pencere P05 85/60 merkezi</t>
  </si>
  <si>
    <t>Z06A</t>
  </si>
  <si>
    <t>KABİN
1,60 + 1,00 + 1,00 + 1,60</t>
  </si>
  <si>
    <t>Z06B</t>
  </si>
  <si>
    <t>KABİN
0,10 + 0,68 + 0,32 + 1,60 + 1,70 + 1,00</t>
  </si>
  <si>
    <t>Z07</t>
  </si>
  <si>
    <t>EĞİTİM PLAN ODASI</t>
  </si>
  <si>
    <t>EĞİTİM PLAN ODASI
0,10 + 0,32 + 3,10 + 3,80 + 0,10 + 0,18 + 0,15 + 0,48 + 4,28 + 3,40</t>
  </si>
  <si>
    <t>Z08</t>
  </si>
  <si>
    <t>TK.KM.+ASTSB</t>
  </si>
  <si>
    <t>TK.KM.+ASTSB
0,10 + 1,45 + 0,60 + 0,10 + 0,10 + 1,80 + 3,10 + 1,80 + 0,10 + 0,18 + 0,15 + 2,00 + 4,28 + 0,18 + 3,40 + 0,48 + 0,48 + 3,40 + 0,30 + 0,48</t>
  </si>
  <si>
    <t>OKUMA SALONU</t>
  </si>
  <si>
    <t>OKUMA SALONU
0,32 + 0,10 + 3,92 + 1,80 + 4,10 + 0,10 + 2,12 + 1,80 + 0,17 + 1,80</t>
  </si>
  <si>
    <t>Pencere AP01 100/140 merkezi</t>
  </si>
  <si>
    <t>GAZİNO</t>
  </si>
  <si>
    <t>GAZİNO
0,10 + 3,10 + 0,15 + 0,10 + 10,70 + 0,60 + 0,15 + 0,10 + 0,10 + 3,10 + 3,10 + 0,10 + 0,10 + 0,60 + 0,60 + 0,10 + 0,10 + 1,45 + 3,10 + 0,10 + 0,10 + 1,80 + 0,60 + 1,80 + 0,10 + 0,10 + 1,45 + 2,00 + 0,10 + 0,10 + 1,80 + 0,60 + 1,80 + 0,10 + 0,10 + 4,50</t>
  </si>
  <si>
    <t>Kolon 30/60</t>
  </si>
  <si>
    <t>Minha Boşluk 380</t>
  </si>
  <si>
    <t>ÇAY OCAĞI</t>
  </si>
  <si>
    <t>ÇAY OCAĞI
0,45 + 3,80 + 0,10 + 0,30 + 1,80 + 0,48 + 0,10 + 3,42 + 1,80 + 1,00 + 1,80 + 0,50 + 0,17 + 1,48</t>
  </si>
  <si>
    <t>Z12</t>
  </si>
  <si>
    <t>KORİDOR
7,28 + 7,07 + 2,25 + 3,05 + 4,23 + 4,82</t>
  </si>
  <si>
    <t>Tuğla Duvar 12,5/225</t>
  </si>
  <si>
    <t>Z13</t>
  </si>
  <si>
    <t>KORİDOR
0,47 + 3,05 + 0,12 + 0,47 + 3,30 + 0,13 + 0,12 + 3,30 + 0,48 + 0,13 + 3,05 + 0,48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</si>
</sst>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name val="Arial Tur"/>
      <charset val="162"/>
    </font>
    <font>
      <sz val="10"/>
      <name val="Arial Tur"/>
      <charset val="162"/>
    </font>
    <font>
      <sz val="8"/>
      <name val="Arial"/>
      <family val="2"/>
      <charset val="16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 Tur"/>
      <charset val="162"/>
    </font>
    <font>
      <sz val="10"/>
      <name val="Arial Tur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2" fillId="0" borderId="1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center" vertical="center"/>
    </xf>
    <xf numFmtId="164" fontId="3" fillId="0" borderId="3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4" fontId="3" fillId="0" borderId="0" xfId="0" applyNumberFormat="1" applyFont="1" applyBorder="1" applyAlignment="1" applyProtection="1">
      <alignment vertical="center"/>
      <protection locked="0"/>
    </xf>
    <xf numFmtId="164" fontId="3" fillId="0" borderId="0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/>
    </xf>
    <xf numFmtId="1" fontId="4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6" fillId="0" borderId="4" xfId="0" applyNumberFormat="1" applyFont="1" applyBorder="1" applyAlignment="1" applyProtection="1">
      <alignment horizontal="center" vertical="center"/>
    </xf>
    <xf numFmtId="0" fontId="6" fillId="0" borderId="5" xfId="0" applyNumberFormat="1" applyFont="1" applyBorder="1" applyAlignment="1" applyProtection="1">
      <alignment horizontal="center" vertical="center"/>
    </xf>
    <xf numFmtId="0" fontId="6" fillId="0" borderId="6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left" vertical="center"/>
    </xf>
    <xf numFmtId="0" fontId="3" fillId="0" borderId="7" xfId="0" applyNumberFormat="1" applyFont="1" applyBorder="1" applyAlignment="1" applyProtection="1">
      <alignment vertical="center" wrapText="1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 wrapText="1"/>
      <protection locked="0"/>
    </xf>
  </cellXfs>
  <cellStyles count="1">
    <cellStyle name="Normal" xfId="0" builtinId="0"/>
  </cellStyles>
  <dxfs count="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26"/>
  <dimension ref="A1:J223"/>
  <sheetViews>
    <sheetView tabSelected="1" workbookViewId="0">
      <selection activeCell="M18" sqref="M18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">
        <v>15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14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3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1364.883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71" si="0">IF(C8="","",C8*D8*E8*F8)</f>
        <v/>
      </c>
    </row>
    <row r="9" spans="1:10" ht="16.5" customHeight="1" x14ac:dyDescent="0.2">
      <c r="A9" s="14" t="s">
        <v>57</v>
      </c>
      <c r="B9" s="17" t="s">
        <v>94</v>
      </c>
      <c r="C9" s="11">
        <v>1</v>
      </c>
      <c r="D9" s="5">
        <v>2.1</v>
      </c>
      <c r="E9" s="5">
        <v>3.05</v>
      </c>
      <c r="F9" s="5">
        <v>1</v>
      </c>
      <c r="G9" s="6">
        <f t="shared" si="0"/>
        <v>6.4050000000000002</v>
      </c>
    </row>
    <row r="10" spans="1:10" ht="16.5" customHeight="1" x14ac:dyDescent="0.2">
      <c r="A10" s="14" t="s">
        <v>23</v>
      </c>
      <c r="B10" s="17" t="s">
        <v>98</v>
      </c>
      <c r="C10" s="11">
        <v>1</v>
      </c>
      <c r="D10" s="5">
        <v>2.5</v>
      </c>
      <c r="E10" s="5">
        <v>61.2</v>
      </c>
      <c r="F10" s="5">
        <v>1</v>
      </c>
      <c r="G10" s="6">
        <f t="shared" si="0"/>
        <v>153</v>
      </c>
    </row>
    <row r="11" spans="1:10" ht="16.5" customHeight="1" x14ac:dyDescent="0.2">
      <c r="B11" s="17"/>
      <c r="C11" s="11">
        <v>1</v>
      </c>
      <c r="D11" s="5">
        <v>3.15</v>
      </c>
      <c r="E11" s="5">
        <v>3.87</v>
      </c>
      <c r="F11" s="5">
        <v>1</v>
      </c>
      <c r="G11" s="6">
        <f t="shared" si="0"/>
        <v>12.191000000000001</v>
      </c>
    </row>
    <row r="12" spans="1:10" ht="16.5" customHeight="1" x14ac:dyDescent="0.2">
      <c r="B12" s="17"/>
      <c r="C12" s="11">
        <v>1</v>
      </c>
      <c r="D12" s="5">
        <v>3.15</v>
      </c>
      <c r="E12" s="5">
        <v>7.78</v>
      </c>
      <c r="F12" s="5">
        <v>1</v>
      </c>
      <c r="G12" s="6">
        <f t="shared" si="0"/>
        <v>24.507000000000001</v>
      </c>
    </row>
    <row r="13" spans="1:10" ht="16.5" customHeight="1" x14ac:dyDescent="0.2">
      <c r="B13" s="17" t="s">
        <v>100</v>
      </c>
      <c r="C13" s="11">
        <v>-1</v>
      </c>
      <c r="D13" s="5">
        <v>0.1</v>
      </c>
      <c r="E13" s="5">
        <v>4</v>
      </c>
      <c r="F13" s="5">
        <v>1</v>
      </c>
      <c r="G13" s="6">
        <f t="shared" si="0"/>
        <v>-0.4</v>
      </c>
    </row>
    <row r="14" spans="1:10" ht="16.5" customHeight="1" x14ac:dyDescent="0.2">
      <c r="B14" s="17" t="s">
        <v>100</v>
      </c>
      <c r="C14" s="11">
        <v>-1</v>
      </c>
      <c r="D14" s="5">
        <v>0.1</v>
      </c>
      <c r="E14" s="5">
        <v>0.23</v>
      </c>
      <c r="F14" s="5">
        <v>1</v>
      </c>
      <c r="G14" s="6">
        <f t="shared" si="0"/>
        <v>-2.3E-2</v>
      </c>
    </row>
    <row r="15" spans="1:10" ht="16.5" customHeight="1" x14ac:dyDescent="0.2">
      <c r="B15" s="17" t="s">
        <v>26</v>
      </c>
      <c r="C15" s="11">
        <v>-2</v>
      </c>
      <c r="D15" s="5">
        <v>1</v>
      </c>
      <c r="E15" s="5">
        <v>0.06</v>
      </c>
      <c r="F15" s="5">
        <v>1</v>
      </c>
      <c r="G15" s="6">
        <f t="shared" si="0"/>
        <v>-0.12</v>
      </c>
    </row>
    <row r="16" spans="1:10" ht="16.5" customHeight="1" x14ac:dyDescent="0.2">
      <c r="B16" s="17" t="s">
        <v>26</v>
      </c>
      <c r="C16" s="11">
        <v>-1</v>
      </c>
      <c r="D16" s="5">
        <v>0.08</v>
      </c>
      <c r="E16" s="5">
        <v>0.1</v>
      </c>
      <c r="F16" s="5">
        <v>1</v>
      </c>
      <c r="G16" s="6">
        <f t="shared" si="0"/>
        <v>-8.0000000000000002E-3</v>
      </c>
    </row>
    <row r="17" spans="1:7" ht="16.5" customHeight="1" x14ac:dyDescent="0.2">
      <c r="A17" s="14" t="s">
        <v>58</v>
      </c>
      <c r="B17" s="17" t="s">
        <v>102</v>
      </c>
      <c r="C17" s="11">
        <v>1</v>
      </c>
      <c r="D17" s="5">
        <v>3.2</v>
      </c>
      <c r="E17" s="5">
        <v>3.22</v>
      </c>
      <c r="F17" s="5">
        <v>1</v>
      </c>
      <c r="G17" s="6">
        <f t="shared" si="0"/>
        <v>10.304</v>
      </c>
    </row>
    <row r="18" spans="1:7" ht="16.5" customHeight="1" x14ac:dyDescent="0.2">
      <c r="B18" s="17"/>
      <c r="C18" s="11">
        <v>1</v>
      </c>
      <c r="D18" s="5">
        <v>3.8</v>
      </c>
      <c r="E18" s="5">
        <v>3.92</v>
      </c>
      <c r="F18" s="5">
        <v>1</v>
      </c>
      <c r="G18" s="6">
        <f t="shared" si="0"/>
        <v>14.896000000000001</v>
      </c>
    </row>
    <row r="19" spans="1:7" ht="16.5" customHeight="1" x14ac:dyDescent="0.2">
      <c r="B19" s="17" t="s">
        <v>104</v>
      </c>
      <c r="C19" s="11">
        <v>-1</v>
      </c>
      <c r="D19" s="5">
        <v>0.1</v>
      </c>
      <c r="E19" s="5">
        <v>0.57999999999999996</v>
      </c>
      <c r="F19" s="5">
        <v>1</v>
      </c>
      <c r="G19" s="6">
        <f t="shared" si="0"/>
        <v>-5.8000000000000003E-2</v>
      </c>
    </row>
    <row r="20" spans="1:7" ht="16.5" customHeight="1" x14ac:dyDescent="0.2">
      <c r="B20" s="17" t="s">
        <v>26</v>
      </c>
      <c r="C20" s="11">
        <v>-1</v>
      </c>
      <c r="D20" s="5">
        <v>0.3</v>
      </c>
      <c r="E20" s="5">
        <v>0.3</v>
      </c>
      <c r="F20" s="5">
        <v>1</v>
      </c>
      <c r="G20" s="6">
        <f t="shared" si="0"/>
        <v>-0.09</v>
      </c>
    </row>
    <row r="21" spans="1:7" ht="16.5" customHeight="1" x14ac:dyDescent="0.2">
      <c r="A21" s="14" t="s">
        <v>106</v>
      </c>
      <c r="B21" s="17" t="s">
        <v>107</v>
      </c>
      <c r="C21" s="11">
        <v>1</v>
      </c>
      <c r="D21" s="5">
        <v>3.1</v>
      </c>
      <c r="E21" s="5">
        <v>3.95</v>
      </c>
      <c r="F21" s="5">
        <v>1</v>
      </c>
      <c r="G21" s="6">
        <f t="shared" si="0"/>
        <v>12.244999999999999</v>
      </c>
    </row>
    <row r="22" spans="1:7" ht="16.5" customHeight="1" x14ac:dyDescent="0.2">
      <c r="B22" s="17"/>
      <c r="C22" s="11">
        <v>1</v>
      </c>
      <c r="D22" s="5">
        <v>3.45</v>
      </c>
      <c r="E22" s="5">
        <v>4.22</v>
      </c>
      <c r="F22" s="5">
        <v>1</v>
      </c>
      <c r="G22" s="6">
        <f t="shared" si="0"/>
        <v>14.558999999999999</v>
      </c>
    </row>
    <row r="23" spans="1:7" ht="16.5" customHeight="1" x14ac:dyDescent="0.2">
      <c r="B23" s="17" t="s">
        <v>25</v>
      </c>
      <c r="C23" s="11">
        <v>-1</v>
      </c>
      <c r="D23" s="5">
        <v>0.1</v>
      </c>
      <c r="E23" s="5">
        <v>2.08</v>
      </c>
      <c r="F23" s="5">
        <v>1</v>
      </c>
      <c r="G23" s="6">
        <f t="shared" si="0"/>
        <v>-0.20799999999999999</v>
      </c>
    </row>
    <row r="24" spans="1:7" ht="16.5" customHeight="1" x14ac:dyDescent="0.2">
      <c r="B24" s="17" t="s">
        <v>26</v>
      </c>
      <c r="C24" s="11">
        <v>-1</v>
      </c>
      <c r="D24" s="5">
        <v>0.18</v>
      </c>
      <c r="E24" s="5">
        <v>0.48</v>
      </c>
      <c r="F24" s="5">
        <v>1</v>
      </c>
      <c r="G24" s="6">
        <f t="shared" si="0"/>
        <v>-8.5999999999999993E-2</v>
      </c>
    </row>
    <row r="25" spans="1:7" ht="16.5" customHeight="1" x14ac:dyDescent="0.2">
      <c r="B25" s="17" t="s">
        <v>26</v>
      </c>
      <c r="C25" s="11">
        <v>-1</v>
      </c>
      <c r="D25" s="5">
        <v>0.1</v>
      </c>
      <c r="E25" s="5">
        <v>0.33</v>
      </c>
      <c r="F25" s="5">
        <v>1</v>
      </c>
      <c r="G25" s="6">
        <f t="shared" si="0"/>
        <v>-3.3000000000000002E-2</v>
      </c>
    </row>
    <row r="26" spans="1:7" ht="16.5" customHeight="1" x14ac:dyDescent="0.2">
      <c r="A26" s="14" t="s">
        <v>29</v>
      </c>
      <c r="B26" s="17" t="s">
        <v>107</v>
      </c>
      <c r="C26" s="11">
        <v>1</v>
      </c>
      <c r="D26" s="5">
        <v>3.2</v>
      </c>
      <c r="E26" s="5">
        <v>3.22</v>
      </c>
      <c r="F26" s="5">
        <v>1</v>
      </c>
      <c r="G26" s="6">
        <f t="shared" si="0"/>
        <v>10.304</v>
      </c>
    </row>
    <row r="27" spans="1:7" ht="16.5" customHeight="1" x14ac:dyDescent="0.2">
      <c r="B27" s="17"/>
      <c r="C27" s="11">
        <v>1</v>
      </c>
      <c r="D27" s="5">
        <v>3.7</v>
      </c>
      <c r="E27" s="5">
        <v>4.0999999999999996</v>
      </c>
      <c r="F27" s="5">
        <v>1</v>
      </c>
      <c r="G27" s="6">
        <f t="shared" si="0"/>
        <v>15.17</v>
      </c>
    </row>
    <row r="28" spans="1:7" ht="16.5" customHeight="1" x14ac:dyDescent="0.2">
      <c r="B28" s="17" t="s">
        <v>26</v>
      </c>
      <c r="C28" s="11">
        <v>-1</v>
      </c>
      <c r="D28" s="5">
        <v>0.3</v>
      </c>
      <c r="E28" s="5">
        <v>0.48</v>
      </c>
      <c r="F28" s="5">
        <v>1</v>
      </c>
      <c r="G28" s="6">
        <f t="shared" si="0"/>
        <v>-0.14399999999999999</v>
      </c>
    </row>
    <row r="29" spans="1:7" ht="16.5" customHeight="1" x14ac:dyDescent="0.2">
      <c r="B29" s="17" t="s">
        <v>26</v>
      </c>
      <c r="C29" s="11">
        <v>-1</v>
      </c>
      <c r="D29" s="5">
        <v>0.1</v>
      </c>
      <c r="E29" s="5">
        <v>0.15</v>
      </c>
      <c r="F29" s="5">
        <v>1</v>
      </c>
      <c r="G29" s="6">
        <f t="shared" si="0"/>
        <v>-1.4999999999999999E-2</v>
      </c>
    </row>
    <row r="30" spans="1:7" ht="16.5" customHeight="1" x14ac:dyDescent="0.2">
      <c r="A30" s="14" t="s">
        <v>110</v>
      </c>
      <c r="B30" s="17" t="s">
        <v>107</v>
      </c>
      <c r="C30" s="11">
        <v>1</v>
      </c>
      <c r="D30" s="5">
        <v>3.1</v>
      </c>
      <c r="E30" s="5">
        <v>3.95</v>
      </c>
      <c r="F30" s="5">
        <v>1</v>
      </c>
      <c r="G30" s="6">
        <f t="shared" si="0"/>
        <v>12.244999999999999</v>
      </c>
    </row>
    <row r="31" spans="1:7" ht="16.5" customHeight="1" x14ac:dyDescent="0.2">
      <c r="B31" s="17"/>
      <c r="C31" s="11">
        <v>1</v>
      </c>
      <c r="D31" s="5">
        <v>3.45</v>
      </c>
      <c r="E31" s="5">
        <v>4.22</v>
      </c>
      <c r="F31" s="5">
        <v>1</v>
      </c>
      <c r="G31" s="6">
        <f t="shared" si="0"/>
        <v>14.558999999999999</v>
      </c>
    </row>
    <row r="32" spans="1:7" ht="16.5" customHeight="1" x14ac:dyDescent="0.2">
      <c r="B32" s="17" t="s">
        <v>25</v>
      </c>
      <c r="C32" s="11">
        <v>-1</v>
      </c>
      <c r="D32" s="5">
        <v>0.18</v>
      </c>
      <c r="E32" s="5">
        <v>2</v>
      </c>
      <c r="F32" s="5">
        <v>1</v>
      </c>
      <c r="G32" s="6">
        <f t="shared" si="0"/>
        <v>-0.36</v>
      </c>
    </row>
    <row r="33" spans="1:7" ht="16.5" customHeight="1" x14ac:dyDescent="0.2">
      <c r="B33" s="17" t="s">
        <v>26</v>
      </c>
      <c r="C33" s="11">
        <v>-1</v>
      </c>
      <c r="D33" s="5">
        <v>0.18</v>
      </c>
      <c r="E33" s="5">
        <v>0.48</v>
      </c>
      <c r="F33" s="5">
        <v>1</v>
      </c>
      <c r="G33" s="6">
        <f t="shared" si="0"/>
        <v>-8.5999999999999993E-2</v>
      </c>
    </row>
    <row r="34" spans="1:7" ht="16.5" customHeight="1" x14ac:dyDescent="0.2">
      <c r="B34" s="17" t="s">
        <v>26</v>
      </c>
      <c r="C34" s="11">
        <v>-1</v>
      </c>
      <c r="D34" s="5">
        <v>0.1</v>
      </c>
      <c r="E34" s="5">
        <v>0.48</v>
      </c>
      <c r="F34" s="5">
        <v>1</v>
      </c>
      <c r="G34" s="6">
        <f t="shared" si="0"/>
        <v>-4.8000000000000001E-2</v>
      </c>
    </row>
    <row r="35" spans="1:7" ht="16.5" customHeight="1" x14ac:dyDescent="0.2">
      <c r="A35" s="14" t="s">
        <v>30</v>
      </c>
      <c r="B35" s="17" t="s">
        <v>107</v>
      </c>
      <c r="C35" s="11">
        <v>1</v>
      </c>
      <c r="D35" s="5">
        <v>3.2</v>
      </c>
      <c r="E35" s="5">
        <v>3.22</v>
      </c>
      <c r="F35" s="5">
        <v>1</v>
      </c>
      <c r="G35" s="6">
        <f t="shared" si="0"/>
        <v>10.304</v>
      </c>
    </row>
    <row r="36" spans="1:7" ht="16.5" customHeight="1" x14ac:dyDescent="0.2">
      <c r="B36" s="17"/>
      <c r="C36" s="11">
        <v>1</v>
      </c>
      <c r="D36" s="5">
        <v>3.7</v>
      </c>
      <c r="E36" s="5">
        <v>4.0999999999999996</v>
      </c>
      <c r="F36" s="5">
        <v>1</v>
      </c>
      <c r="G36" s="6">
        <f t="shared" si="0"/>
        <v>15.17</v>
      </c>
    </row>
    <row r="37" spans="1:7" ht="16.5" customHeight="1" x14ac:dyDescent="0.2">
      <c r="B37" s="17" t="s">
        <v>26</v>
      </c>
      <c r="C37" s="11">
        <v>-1</v>
      </c>
      <c r="D37" s="5">
        <v>0.3</v>
      </c>
      <c r="E37" s="5">
        <v>0.48</v>
      </c>
      <c r="F37" s="5">
        <v>1</v>
      </c>
      <c r="G37" s="6">
        <f t="shared" si="0"/>
        <v>-0.14399999999999999</v>
      </c>
    </row>
    <row r="38" spans="1:7" ht="16.5" customHeight="1" x14ac:dyDescent="0.2">
      <c r="A38" s="14" t="s">
        <v>113</v>
      </c>
      <c r="B38" s="17" t="s">
        <v>107</v>
      </c>
      <c r="C38" s="11">
        <v>1</v>
      </c>
      <c r="D38" s="5">
        <v>3.1</v>
      </c>
      <c r="E38" s="5">
        <v>3.95</v>
      </c>
      <c r="F38" s="5">
        <v>1</v>
      </c>
      <c r="G38" s="6">
        <f t="shared" si="0"/>
        <v>12.244999999999999</v>
      </c>
    </row>
    <row r="39" spans="1:7" ht="16.5" customHeight="1" x14ac:dyDescent="0.2">
      <c r="B39" s="17"/>
      <c r="C39" s="11">
        <v>1</v>
      </c>
      <c r="D39" s="5">
        <v>3.45</v>
      </c>
      <c r="E39" s="5">
        <v>4.22</v>
      </c>
      <c r="F39" s="5">
        <v>1</v>
      </c>
      <c r="G39" s="6">
        <f t="shared" si="0"/>
        <v>14.558999999999999</v>
      </c>
    </row>
    <row r="40" spans="1:7" ht="16.5" customHeight="1" x14ac:dyDescent="0.2">
      <c r="B40" s="17" t="s">
        <v>26</v>
      </c>
      <c r="C40" s="11">
        <v>-1</v>
      </c>
      <c r="D40" s="5">
        <v>0.18</v>
      </c>
      <c r="E40" s="5">
        <v>0.48</v>
      </c>
      <c r="F40" s="5">
        <v>1</v>
      </c>
      <c r="G40" s="6">
        <f t="shared" si="0"/>
        <v>-8.5999999999999993E-2</v>
      </c>
    </row>
    <row r="41" spans="1:7" ht="16.5" customHeight="1" x14ac:dyDescent="0.2">
      <c r="B41" s="17" t="s">
        <v>26</v>
      </c>
      <c r="C41" s="11">
        <v>-1</v>
      </c>
      <c r="D41" s="5">
        <v>0.1</v>
      </c>
      <c r="E41" s="5">
        <v>0.48</v>
      </c>
      <c r="F41" s="5">
        <v>1</v>
      </c>
      <c r="G41" s="6">
        <f t="shared" si="0"/>
        <v>-4.8000000000000001E-2</v>
      </c>
    </row>
    <row r="42" spans="1:7" ht="16.5" customHeight="1" x14ac:dyDescent="0.2">
      <c r="B42" s="17" t="s">
        <v>26</v>
      </c>
      <c r="C42" s="11">
        <v>-1</v>
      </c>
      <c r="D42" s="5">
        <v>0.1</v>
      </c>
      <c r="E42" s="5">
        <v>0.33</v>
      </c>
      <c r="F42" s="5">
        <v>1</v>
      </c>
      <c r="G42" s="6">
        <f t="shared" si="0"/>
        <v>-3.3000000000000002E-2</v>
      </c>
    </row>
    <row r="43" spans="1:7" ht="16.5" customHeight="1" x14ac:dyDescent="0.2">
      <c r="A43" s="14" t="s">
        <v>115</v>
      </c>
      <c r="B43" s="17" t="s">
        <v>107</v>
      </c>
      <c r="C43" s="11">
        <v>1</v>
      </c>
      <c r="D43" s="5">
        <v>3.2</v>
      </c>
      <c r="E43" s="5">
        <v>3.22</v>
      </c>
      <c r="F43" s="5">
        <v>1</v>
      </c>
      <c r="G43" s="6">
        <f t="shared" si="0"/>
        <v>10.304</v>
      </c>
    </row>
    <row r="44" spans="1:7" ht="16.5" customHeight="1" x14ac:dyDescent="0.2">
      <c r="B44" s="17"/>
      <c r="C44" s="11">
        <v>1</v>
      </c>
      <c r="D44" s="5">
        <v>3.7</v>
      </c>
      <c r="E44" s="5">
        <v>4.0999999999999996</v>
      </c>
      <c r="F44" s="5">
        <v>1</v>
      </c>
      <c r="G44" s="6">
        <f t="shared" si="0"/>
        <v>15.17</v>
      </c>
    </row>
    <row r="45" spans="1:7" ht="16.5" customHeight="1" x14ac:dyDescent="0.2">
      <c r="B45" s="17" t="s">
        <v>25</v>
      </c>
      <c r="C45" s="11">
        <v>-1</v>
      </c>
      <c r="D45" s="5">
        <v>0.1</v>
      </c>
      <c r="E45" s="5">
        <v>1.5</v>
      </c>
      <c r="F45" s="5">
        <v>1</v>
      </c>
      <c r="G45" s="6">
        <f t="shared" si="0"/>
        <v>-0.15</v>
      </c>
    </row>
    <row r="46" spans="1:7" ht="16.5" customHeight="1" x14ac:dyDescent="0.2">
      <c r="B46" s="17" t="s">
        <v>26</v>
      </c>
      <c r="C46" s="11">
        <v>-1</v>
      </c>
      <c r="D46" s="5">
        <v>0.3</v>
      </c>
      <c r="E46" s="5">
        <v>0.48</v>
      </c>
      <c r="F46" s="5">
        <v>1</v>
      </c>
      <c r="G46" s="6">
        <f t="shared" si="0"/>
        <v>-0.14399999999999999</v>
      </c>
    </row>
    <row r="47" spans="1:7" ht="16.5" customHeight="1" x14ac:dyDescent="0.2">
      <c r="B47" s="17" t="s">
        <v>26</v>
      </c>
      <c r="C47" s="11">
        <v>-1</v>
      </c>
      <c r="D47" s="5">
        <v>0.1</v>
      </c>
      <c r="E47" s="5">
        <v>0.15</v>
      </c>
      <c r="F47" s="5">
        <v>1</v>
      </c>
      <c r="G47" s="6">
        <f t="shared" si="0"/>
        <v>-1.4999999999999999E-2</v>
      </c>
    </row>
    <row r="48" spans="1:7" ht="16.5" customHeight="1" x14ac:dyDescent="0.2">
      <c r="A48" s="14" t="s">
        <v>31</v>
      </c>
      <c r="B48" s="17" t="s">
        <v>107</v>
      </c>
      <c r="C48" s="11">
        <v>1</v>
      </c>
      <c r="D48" s="5">
        <v>3.1</v>
      </c>
      <c r="E48" s="5">
        <v>3.88</v>
      </c>
      <c r="F48" s="5">
        <v>1</v>
      </c>
      <c r="G48" s="6">
        <f t="shared" si="0"/>
        <v>12.028</v>
      </c>
    </row>
    <row r="49" spans="1:7" ht="16.5" customHeight="1" x14ac:dyDescent="0.2">
      <c r="B49" s="17"/>
      <c r="C49" s="11">
        <v>1</v>
      </c>
      <c r="D49" s="5">
        <v>3.38</v>
      </c>
      <c r="E49" s="5">
        <v>4.22</v>
      </c>
      <c r="F49" s="5">
        <v>1</v>
      </c>
      <c r="G49" s="6">
        <f t="shared" si="0"/>
        <v>14.263999999999999</v>
      </c>
    </row>
    <row r="50" spans="1:7" ht="16.5" customHeight="1" x14ac:dyDescent="0.2">
      <c r="B50" s="17" t="s">
        <v>104</v>
      </c>
      <c r="C50" s="11">
        <v>-1</v>
      </c>
      <c r="D50" s="5">
        <v>0.1</v>
      </c>
      <c r="E50" s="5">
        <v>3.8</v>
      </c>
      <c r="F50" s="5">
        <v>1</v>
      </c>
      <c r="G50" s="6">
        <f t="shared" si="0"/>
        <v>-0.38</v>
      </c>
    </row>
    <row r="51" spans="1:7" ht="16.5" customHeight="1" x14ac:dyDescent="0.2">
      <c r="B51" s="17" t="s">
        <v>25</v>
      </c>
      <c r="C51" s="11">
        <v>-1</v>
      </c>
      <c r="D51" s="5">
        <v>0.18</v>
      </c>
      <c r="E51" s="5">
        <v>2</v>
      </c>
      <c r="F51" s="5">
        <v>1</v>
      </c>
      <c r="G51" s="6">
        <f t="shared" si="0"/>
        <v>-0.36</v>
      </c>
    </row>
    <row r="52" spans="1:7" ht="16.5" customHeight="1" x14ac:dyDescent="0.2">
      <c r="B52" s="17" t="s">
        <v>25</v>
      </c>
      <c r="C52" s="11">
        <v>-1</v>
      </c>
      <c r="D52" s="5">
        <v>0.1</v>
      </c>
      <c r="E52" s="5">
        <v>0.57999999999999996</v>
      </c>
      <c r="F52" s="5">
        <v>1</v>
      </c>
      <c r="G52" s="6">
        <f t="shared" si="0"/>
        <v>-5.8000000000000003E-2</v>
      </c>
    </row>
    <row r="53" spans="1:7" ht="16.5" customHeight="1" x14ac:dyDescent="0.2">
      <c r="A53" s="14" t="s">
        <v>32</v>
      </c>
      <c r="B53" s="17" t="s">
        <v>107</v>
      </c>
      <c r="C53" s="11">
        <v>1</v>
      </c>
      <c r="D53" s="5">
        <v>3.1</v>
      </c>
      <c r="E53" s="5">
        <v>3.88</v>
      </c>
      <c r="F53" s="5">
        <v>1</v>
      </c>
      <c r="G53" s="6">
        <f t="shared" si="0"/>
        <v>12.028</v>
      </c>
    </row>
    <row r="54" spans="1:7" ht="16.5" customHeight="1" x14ac:dyDescent="0.2">
      <c r="B54" s="17"/>
      <c r="C54" s="11">
        <v>1</v>
      </c>
      <c r="D54" s="5">
        <v>3.38</v>
      </c>
      <c r="E54" s="5">
        <v>4.22</v>
      </c>
      <c r="F54" s="5">
        <v>1</v>
      </c>
      <c r="G54" s="6">
        <f t="shared" si="0"/>
        <v>14.263999999999999</v>
      </c>
    </row>
    <row r="55" spans="1:7" ht="16.5" customHeight="1" x14ac:dyDescent="0.2">
      <c r="B55" s="17" t="s">
        <v>104</v>
      </c>
      <c r="C55" s="11">
        <v>-1</v>
      </c>
      <c r="D55" s="5">
        <v>0.1</v>
      </c>
      <c r="E55" s="5">
        <v>3.8</v>
      </c>
      <c r="F55" s="5">
        <v>1</v>
      </c>
      <c r="G55" s="6">
        <f t="shared" si="0"/>
        <v>-0.38</v>
      </c>
    </row>
    <row r="56" spans="1:7" ht="16.5" customHeight="1" x14ac:dyDescent="0.2">
      <c r="B56" s="17" t="s">
        <v>25</v>
      </c>
      <c r="C56" s="11">
        <v>-1</v>
      </c>
      <c r="D56" s="5">
        <v>0.18</v>
      </c>
      <c r="E56" s="5">
        <v>2</v>
      </c>
      <c r="F56" s="5">
        <v>1</v>
      </c>
      <c r="G56" s="6">
        <f t="shared" si="0"/>
        <v>-0.36</v>
      </c>
    </row>
    <row r="57" spans="1:7" ht="16.5" customHeight="1" x14ac:dyDescent="0.2">
      <c r="B57" s="17" t="s">
        <v>25</v>
      </c>
      <c r="C57" s="11">
        <v>-1</v>
      </c>
      <c r="D57" s="5">
        <v>0.1</v>
      </c>
      <c r="E57" s="5">
        <v>0.57999999999999996</v>
      </c>
      <c r="F57" s="5">
        <v>1</v>
      </c>
      <c r="G57" s="6">
        <f t="shared" si="0"/>
        <v>-5.8000000000000003E-2</v>
      </c>
    </row>
    <row r="58" spans="1:7" ht="16.5" customHeight="1" x14ac:dyDescent="0.2">
      <c r="A58" s="14" t="s">
        <v>119</v>
      </c>
      <c r="B58" s="17" t="s">
        <v>107</v>
      </c>
      <c r="C58" s="11">
        <v>1</v>
      </c>
      <c r="D58" s="5">
        <v>3.2</v>
      </c>
      <c r="E58" s="5">
        <v>3.22</v>
      </c>
      <c r="F58" s="5">
        <v>1</v>
      </c>
      <c r="G58" s="6">
        <f t="shared" si="0"/>
        <v>10.304</v>
      </c>
    </row>
    <row r="59" spans="1:7" ht="16.5" customHeight="1" x14ac:dyDescent="0.2">
      <c r="B59" s="17"/>
      <c r="C59" s="11">
        <v>1</v>
      </c>
      <c r="D59" s="5">
        <v>3.7</v>
      </c>
      <c r="E59" s="5">
        <v>4.0999999999999996</v>
      </c>
      <c r="F59" s="5">
        <v>1</v>
      </c>
      <c r="G59" s="6">
        <f t="shared" si="0"/>
        <v>15.17</v>
      </c>
    </row>
    <row r="60" spans="1:7" ht="16.5" customHeight="1" x14ac:dyDescent="0.2">
      <c r="B60" s="17" t="s">
        <v>25</v>
      </c>
      <c r="C60" s="11">
        <v>-1</v>
      </c>
      <c r="D60" s="5">
        <v>0.1</v>
      </c>
      <c r="E60" s="5">
        <v>1.5</v>
      </c>
      <c r="F60" s="5">
        <v>1</v>
      </c>
      <c r="G60" s="6">
        <f t="shared" si="0"/>
        <v>-0.15</v>
      </c>
    </row>
    <row r="61" spans="1:7" ht="16.5" customHeight="1" x14ac:dyDescent="0.2">
      <c r="B61" s="17" t="s">
        <v>26</v>
      </c>
      <c r="C61" s="11">
        <v>-1</v>
      </c>
      <c r="D61" s="5">
        <v>0.3</v>
      </c>
      <c r="E61" s="5">
        <v>0.48</v>
      </c>
      <c r="F61" s="5">
        <v>1</v>
      </c>
      <c r="G61" s="6">
        <f t="shared" si="0"/>
        <v>-0.14399999999999999</v>
      </c>
    </row>
    <row r="62" spans="1:7" ht="16.5" customHeight="1" x14ac:dyDescent="0.2">
      <c r="B62" s="17" t="s">
        <v>26</v>
      </c>
      <c r="C62" s="11">
        <v>-1</v>
      </c>
      <c r="D62" s="5">
        <v>0.1</v>
      </c>
      <c r="E62" s="5">
        <v>0.15</v>
      </c>
      <c r="F62" s="5">
        <v>1</v>
      </c>
      <c r="G62" s="6">
        <f t="shared" si="0"/>
        <v>-1.4999999999999999E-2</v>
      </c>
    </row>
    <row r="63" spans="1:7" ht="16.5" customHeight="1" x14ac:dyDescent="0.2">
      <c r="A63" s="14" t="s">
        <v>33</v>
      </c>
      <c r="B63" s="17" t="s">
        <v>107</v>
      </c>
      <c r="C63" s="11">
        <v>1</v>
      </c>
      <c r="D63" s="5">
        <v>3.1</v>
      </c>
      <c r="E63" s="5">
        <v>3.95</v>
      </c>
      <c r="F63" s="5">
        <v>1</v>
      </c>
      <c r="G63" s="6">
        <f t="shared" si="0"/>
        <v>12.244999999999999</v>
      </c>
    </row>
    <row r="64" spans="1:7" ht="16.5" customHeight="1" x14ac:dyDescent="0.2">
      <c r="B64" s="17"/>
      <c r="C64" s="11">
        <v>1</v>
      </c>
      <c r="D64" s="5">
        <v>3.45</v>
      </c>
      <c r="E64" s="5">
        <v>4.22</v>
      </c>
      <c r="F64" s="5">
        <v>1</v>
      </c>
      <c r="G64" s="6">
        <f t="shared" si="0"/>
        <v>14.558999999999999</v>
      </c>
    </row>
    <row r="65" spans="1:7" ht="16.5" customHeight="1" x14ac:dyDescent="0.2">
      <c r="B65" s="17" t="s">
        <v>26</v>
      </c>
      <c r="C65" s="11">
        <v>-1</v>
      </c>
      <c r="D65" s="5">
        <v>0.18</v>
      </c>
      <c r="E65" s="5">
        <v>0.48</v>
      </c>
      <c r="F65" s="5">
        <v>1</v>
      </c>
      <c r="G65" s="6">
        <f t="shared" si="0"/>
        <v>-8.5999999999999993E-2</v>
      </c>
    </row>
    <row r="66" spans="1:7" ht="16.5" customHeight="1" x14ac:dyDescent="0.2">
      <c r="B66" s="17" t="s">
        <v>26</v>
      </c>
      <c r="C66" s="11">
        <v>-1</v>
      </c>
      <c r="D66" s="5">
        <v>0.1</v>
      </c>
      <c r="E66" s="5">
        <v>0.48</v>
      </c>
      <c r="F66" s="5">
        <v>1</v>
      </c>
      <c r="G66" s="6">
        <f t="shared" si="0"/>
        <v>-4.8000000000000001E-2</v>
      </c>
    </row>
    <row r="67" spans="1:7" ht="16.5" customHeight="1" x14ac:dyDescent="0.2">
      <c r="B67" s="17" t="s">
        <v>26</v>
      </c>
      <c r="C67" s="11">
        <v>-1</v>
      </c>
      <c r="D67" s="5">
        <v>0.1</v>
      </c>
      <c r="E67" s="5">
        <v>0.33</v>
      </c>
      <c r="F67" s="5">
        <v>1</v>
      </c>
      <c r="G67" s="6">
        <f t="shared" si="0"/>
        <v>-3.3000000000000002E-2</v>
      </c>
    </row>
    <row r="68" spans="1:7" ht="16.5" customHeight="1" x14ac:dyDescent="0.2">
      <c r="A68" s="14" t="s">
        <v>122</v>
      </c>
      <c r="B68" s="17" t="s">
        <v>107</v>
      </c>
      <c r="C68" s="11">
        <v>1</v>
      </c>
      <c r="D68" s="5">
        <v>3.2</v>
      </c>
      <c r="E68" s="5">
        <v>3.22</v>
      </c>
      <c r="F68" s="5">
        <v>1</v>
      </c>
      <c r="G68" s="6">
        <f t="shared" si="0"/>
        <v>10.304</v>
      </c>
    </row>
    <row r="69" spans="1:7" ht="16.5" customHeight="1" x14ac:dyDescent="0.2">
      <c r="B69" s="17"/>
      <c r="C69" s="11">
        <v>1</v>
      </c>
      <c r="D69" s="5">
        <v>3.7</v>
      </c>
      <c r="E69" s="5">
        <v>4.0999999999999996</v>
      </c>
      <c r="F69" s="5">
        <v>1</v>
      </c>
      <c r="G69" s="6">
        <f t="shared" si="0"/>
        <v>15.17</v>
      </c>
    </row>
    <row r="70" spans="1:7" ht="16.5" customHeight="1" x14ac:dyDescent="0.2">
      <c r="B70" s="17" t="s">
        <v>26</v>
      </c>
      <c r="C70" s="11">
        <v>-1</v>
      </c>
      <c r="D70" s="5">
        <v>0.3</v>
      </c>
      <c r="E70" s="5">
        <v>0.48</v>
      </c>
      <c r="F70" s="5">
        <v>1</v>
      </c>
      <c r="G70" s="6">
        <f t="shared" si="0"/>
        <v>-0.14399999999999999</v>
      </c>
    </row>
    <row r="71" spans="1:7" ht="16.5" customHeight="1" x14ac:dyDescent="0.2">
      <c r="A71" s="14" t="s">
        <v>34</v>
      </c>
      <c r="B71" s="17" t="s">
        <v>124</v>
      </c>
      <c r="C71" s="11">
        <v>1</v>
      </c>
      <c r="D71" s="5">
        <v>3.68</v>
      </c>
      <c r="E71" s="5">
        <v>7.32</v>
      </c>
      <c r="F71" s="5">
        <v>1</v>
      </c>
      <c r="G71" s="6">
        <f t="shared" si="0"/>
        <v>26.937999999999999</v>
      </c>
    </row>
    <row r="72" spans="1:7" ht="16.5" customHeight="1" x14ac:dyDescent="0.2">
      <c r="B72" s="17" t="s">
        <v>25</v>
      </c>
      <c r="C72" s="11">
        <v>-1</v>
      </c>
      <c r="D72" s="5">
        <v>0.18</v>
      </c>
      <c r="E72" s="5">
        <v>2</v>
      </c>
      <c r="F72" s="5">
        <v>1</v>
      </c>
      <c r="G72" s="6">
        <f t="shared" ref="G72:G135" si="1">IF(C72="","",C72*D72*E72*F72)</f>
        <v>-0.36</v>
      </c>
    </row>
    <row r="73" spans="1:7" ht="16.5" customHeight="1" x14ac:dyDescent="0.2">
      <c r="B73" s="17" t="s">
        <v>26</v>
      </c>
      <c r="C73" s="11">
        <v>-1</v>
      </c>
      <c r="D73" s="5">
        <v>0.18</v>
      </c>
      <c r="E73" s="5">
        <v>0.48</v>
      </c>
      <c r="F73" s="5">
        <v>1</v>
      </c>
      <c r="G73" s="6">
        <f t="shared" si="1"/>
        <v>-8.5999999999999993E-2</v>
      </c>
    </row>
    <row r="74" spans="1:7" ht="16.5" customHeight="1" x14ac:dyDescent="0.2">
      <c r="B74" s="17" t="s">
        <v>26</v>
      </c>
      <c r="C74" s="11">
        <v>-1</v>
      </c>
      <c r="D74" s="5">
        <v>0.1</v>
      </c>
      <c r="E74" s="5">
        <v>0.48</v>
      </c>
      <c r="F74" s="5">
        <v>1</v>
      </c>
      <c r="G74" s="6">
        <f t="shared" si="1"/>
        <v>-4.8000000000000001E-2</v>
      </c>
    </row>
    <row r="75" spans="1:7" ht="16.5" customHeight="1" x14ac:dyDescent="0.2">
      <c r="B75" s="17" t="s">
        <v>26</v>
      </c>
      <c r="C75" s="11">
        <v>-1</v>
      </c>
      <c r="D75" s="5">
        <v>0.1</v>
      </c>
      <c r="E75" s="5">
        <v>0.2</v>
      </c>
      <c r="F75" s="5">
        <v>1</v>
      </c>
      <c r="G75" s="6">
        <f t="shared" si="1"/>
        <v>-0.02</v>
      </c>
    </row>
    <row r="76" spans="1:7" ht="16.5" customHeight="1" x14ac:dyDescent="0.2">
      <c r="A76" s="14" t="s">
        <v>35</v>
      </c>
      <c r="B76" s="17" t="s">
        <v>126</v>
      </c>
      <c r="C76" s="11">
        <v>1</v>
      </c>
      <c r="D76" s="5">
        <v>7.32</v>
      </c>
      <c r="E76" s="5">
        <v>10.9</v>
      </c>
      <c r="F76" s="5">
        <v>1</v>
      </c>
      <c r="G76" s="6">
        <f t="shared" si="1"/>
        <v>79.787999999999997</v>
      </c>
    </row>
    <row r="77" spans="1:7" ht="16.5" customHeight="1" x14ac:dyDescent="0.2">
      <c r="B77" s="17" t="s">
        <v>104</v>
      </c>
      <c r="C77" s="11">
        <v>-1</v>
      </c>
      <c r="D77" s="5">
        <v>0.1</v>
      </c>
      <c r="E77" s="5">
        <v>3.8</v>
      </c>
      <c r="F77" s="5">
        <v>1</v>
      </c>
      <c r="G77" s="6">
        <f t="shared" si="1"/>
        <v>-0.38</v>
      </c>
    </row>
    <row r="78" spans="1:7" ht="16.5" customHeight="1" x14ac:dyDescent="0.2">
      <c r="B78" s="17" t="s">
        <v>25</v>
      </c>
      <c r="C78" s="11">
        <v>-1</v>
      </c>
      <c r="D78" s="5">
        <v>0.18</v>
      </c>
      <c r="E78" s="5">
        <v>2</v>
      </c>
      <c r="F78" s="5">
        <v>1</v>
      </c>
      <c r="G78" s="6">
        <f t="shared" si="1"/>
        <v>-0.36</v>
      </c>
    </row>
    <row r="79" spans="1:7" ht="16.5" customHeight="1" x14ac:dyDescent="0.2">
      <c r="B79" s="17" t="s">
        <v>25</v>
      </c>
      <c r="C79" s="11">
        <v>-1</v>
      </c>
      <c r="D79" s="5">
        <v>0.1</v>
      </c>
      <c r="E79" s="5">
        <v>2.2000000000000002</v>
      </c>
      <c r="F79" s="5">
        <v>1</v>
      </c>
      <c r="G79" s="6">
        <f t="shared" si="1"/>
        <v>-0.22</v>
      </c>
    </row>
    <row r="80" spans="1:7" ht="16.5" customHeight="1" x14ac:dyDescent="0.2">
      <c r="B80" s="17" t="s">
        <v>26</v>
      </c>
      <c r="C80" s="11">
        <v>-2</v>
      </c>
      <c r="D80" s="5">
        <v>0.3</v>
      </c>
      <c r="E80" s="5">
        <v>0.48</v>
      </c>
      <c r="F80" s="5">
        <v>1</v>
      </c>
      <c r="G80" s="6">
        <f t="shared" si="1"/>
        <v>-0.28799999999999998</v>
      </c>
    </row>
    <row r="81" spans="1:7" ht="16.5" customHeight="1" x14ac:dyDescent="0.2">
      <c r="B81" s="17" t="s">
        <v>26</v>
      </c>
      <c r="C81" s="11">
        <v>-1</v>
      </c>
      <c r="D81" s="5">
        <v>0.1</v>
      </c>
      <c r="E81" s="5">
        <v>0.6</v>
      </c>
      <c r="F81" s="5">
        <v>1</v>
      </c>
      <c r="G81" s="6">
        <f t="shared" si="1"/>
        <v>-0.06</v>
      </c>
    </row>
    <row r="82" spans="1:7" ht="16.5" customHeight="1" x14ac:dyDescent="0.2">
      <c r="B82" s="17" t="s">
        <v>26</v>
      </c>
      <c r="C82" s="11">
        <v>-1</v>
      </c>
      <c r="D82" s="5">
        <v>0.1</v>
      </c>
      <c r="E82" s="5">
        <v>0.2</v>
      </c>
      <c r="F82" s="5">
        <v>1</v>
      </c>
      <c r="G82" s="6">
        <f t="shared" si="1"/>
        <v>-0.02</v>
      </c>
    </row>
    <row r="83" spans="1:7" ht="16.5" customHeight="1" x14ac:dyDescent="0.2">
      <c r="B83" s="17" t="s">
        <v>128</v>
      </c>
      <c r="C83" s="11">
        <v>-1</v>
      </c>
      <c r="D83" s="5">
        <v>0.13</v>
      </c>
      <c r="E83" s="5">
        <v>1.22</v>
      </c>
      <c r="F83" s="5">
        <v>1</v>
      </c>
      <c r="G83" s="6">
        <f t="shared" si="1"/>
        <v>-0.159</v>
      </c>
    </row>
    <row r="84" spans="1:7" ht="16.5" customHeight="1" x14ac:dyDescent="0.2">
      <c r="B84" s="17" t="s">
        <v>129</v>
      </c>
      <c r="C84" s="11">
        <v>-1</v>
      </c>
      <c r="D84" s="5">
        <v>0.13</v>
      </c>
      <c r="E84" s="5">
        <v>1.33</v>
      </c>
      <c r="F84" s="5">
        <v>1</v>
      </c>
      <c r="G84" s="6">
        <f t="shared" si="1"/>
        <v>-0.17299999999999999</v>
      </c>
    </row>
    <row r="85" spans="1:7" ht="16.5" customHeight="1" x14ac:dyDescent="0.2">
      <c r="B85" s="17" t="s">
        <v>130</v>
      </c>
      <c r="C85" s="11">
        <v>-1</v>
      </c>
      <c r="D85" s="5">
        <v>0.13</v>
      </c>
      <c r="E85" s="5">
        <v>1.38</v>
      </c>
      <c r="F85" s="5">
        <v>1</v>
      </c>
      <c r="G85" s="6">
        <f t="shared" si="1"/>
        <v>-0.17899999999999999</v>
      </c>
    </row>
    <row r="86" spans="1:7" ht="16.5" customHeight="1" x14ac:dyDescent="0.2">
      <c r="B86" s="17" t="s">
        <v>131</v>
      </c>
      <c r="C86" s="11">
        <v>-5</v>
      </c>
      <c r="D86" s="5">
        <v>0.13</v>
      </c>
      <c r="E86" s="5">
        <v>1.47</v>
      </c>
      <c r="F86" s="5">
        <v>1</v>
      </c>
      <c r="G86" s="6">
        <f t="shared" si="1"/>
        <v>-0.95599999999999996</v>
      </c>
    </row>
    <row r="87" spans="1:7" ht="16.5" customHeight="1" x14ac:dyDescent="0.2">
      <c r="B87" s="17" t="s">
        <v>132</v>
      </c>
      <c r="C87" s="11">
        <v>-1</v>
      </c>
      <c r="D87" s="5">
        <v>0.13</v>
      </c>
      <c r="E87" s="5">
        <v>1.55</v>
      </c>
      <c r="F87" s="5">
        <v>1</v>
      </c>
      <c r="G87" s="6">
        <f t="shared" si="1"/>
        <v>-0.20200000000000001</v>
      </c>
    </row>
    <row r="88" spans="1:7" ht="16.5" customHeight="1" x14ac:dyDescent="0.2">
      <c r="B88" s="17" t="s">
        <v>133</v>
      </c>
      <c r="C88" s="11">
        <v>-1</v>
      </c>
      <c r="D88" s="5">
        <v>1</v>
      </c>
      <c r="E88" s="5">
        <v>0.22</v>
      </c>
      <c r="F88" s="5">
        <v>1</v>
      </c>
      <c r="G88" s="6">
        <f t="shared" si="1"/>
        <v>-0.22</v>
      </c>
    </row>
    <row r="89" spans="1:7" ht="16.5" customHeight="1" x14ac:dyDescent="0.2">
      <c r="B89" s="17" t="s">
        <v>134</v>
      </c>
      <c r="C89" s="11">
        <v>-2</v>
      </c>
      <c r="D89" s="5">
        <v>0.13</v>
      </c>
      <c r="E89" s="5">
        <v>18.5</v>
      </c>
      <c r="F89" s="5">
        <v>1</v>
      </c>
      <c r="G89" s="6">
        <f t="shared" si="1"/>
        <v>-4.8099999999999996</v>
      </c>
    </row>
    <row r="90" spans="1:7" ht="16.5" customHeight="1" x14ac:dyDescent="0.2">
      <c r="B90" s="17" t="s">
        <v>135</v>
      </c>
      <c r="C90" s="11">
        <v>-4</v>
      </c>
      <c r="D90" s="5">
        <v>0.13</v>
      </c>
      <c r="E90" s="5">
        <v>2.7</v>
      </c>
      <c r="F90" s="5">
        <v>1</v>
      </c>
      <c r="G90" s="6">
        <f t="shared" si="1"/>
        <v>-1.4039999999999999</v>
      </c>
    </row>
    <row r="91" spans="1:7" ht="16.5" customHeight="1" x14ac:dyDescent="0.2">
      <c r="A91" s="14" t="s">
        <v>36</v>
      </c>
      <c r="B91" s="17" t="s">
        <v>137</v>
      </c>
      <c r="C91" s="11">
        <v>1</v>
      </c>
      <c r="D91" s="5">
        <v>1.82</v>
      </c>
      <c r="E91" s="5">
        <v>5</v>
      </c>
      <c r="F91" s="5">
        <v>1</v>
      </c>
      <c r="G91" s="6">
        <f t="shared" si="1"/>
        <v>9.1</v>
      </c>
    </row>
    <row r="92" spans="1:7" ht="16.5" customHeight="1" x14ac:dyDescent="0.2">
      <c r="B92" s="17"/>
      <c r="C92" s="11">
        <v>1</v>
      </c>
      <c r="D92" s="5">
        <v>2.3199999999999998</v>
      </c>
      <c r="E92" s="5">
        <v>3.66</v>
      </c>
      <c r="F92" s="5">
        <v>1</v>
      </c>
      <c r="G92" s="6">
        <f t="shared" si="1"/>
        <v>8.4909999999999997</v>
      </c>
    </row>
    <row r="93" spans="1:7" ht="16.5" customHeight="1" x14ac:dyDescent="0.2">
      <c r="B93" s="17"/>
      <c r="C93" s="11">
        <v>1</v>
      </c>
      <c r="D93" s="5">
        <v>7.32</v>
      </c>
      <c r="E93" s="5">
        <v>7.82</v>
      </c>
      <c r="F93" s="5">
        <v>1</v>
      </c>
      <c r="G93" s="6">
        <f t="shared" si="1"/>
        <v>57.241999999999997</v>
      </c>
    </row>
    <row r="94" spans="1:7" ht="16.5" customHeight="1" x14ac:dyDescent="0.2">
      <c r="B94" s="17" t="s">
        <v>104</v>
      </c>
      <c r="C94" s="11">
        <v>-1</v>
      </c>
      <c r="D94" s="5">
        <v>0.1</v>
      </c>
      <c r="E94" s="5">
        <v>0.45</v>
      </c>
      <c r="F94" s="5">
        <v>1</v>
      </c>
      <c r="G94" s="6">
        <f t="shared" si="1"/>
        <v>-4.4999999999999998E-2</v>
      </c>
    </row>
    <row r="95" spans="1:7" ht="16.5" customHeight="1" x14ac:dyDescent="0.2">
      <c r="B95" s="17" t="s">
        <v>25</v>
      </c>
      <c r="C95" s="11">
        <v>-1</v>
      </c>
      <c r="D95" s="5">
        <v>0.18</v>
      </c>
      <c r="E95" s="5">
        <v>2.2000000000000002</v>
      </c>
      <c r="F95" s="5">
        <v>1</v>
      </c>
      <c r="G95" s="6">
        <f t="shared" si="1"/>
        <v>-0.39600000000000002</v>
      </c>
    </row>
    <row r="96" spans="1:7" ht="16.5" customHeight="1" x14ac:dyDescent="0.2">
      <c r="B96" s="17" t="s">
        <v>26</v>
      </c>
      <c r="C96" s="11">
        <v>-2</v>
      </c>
      <c r="D96" s="5">
        <v>0.3</v>
      </c>
      <c r="E96" s="5">
        <v>0.48</v>
      </c>
      <c r="F96" s="5">
        <v>1</v>
      </c>
      <c r="G96" s="6">
        <f t="shared" si="1"/>
        <v>-0.28799999999999998</v>
      </c>
    </row>
    <row r="97" spans="1:7" ht="16.5" customHeight="1" x14ac:dyDescent="0.2">
      <c r="B97" s="17" t="s">
        <v>26</v>
      </c>
      <c r="C97" s="11">
        <v>-2</v>
      </c>
      <c r="D97" s="5">
        <v>0.1</v>
      </c>
      <c r="E97" s="5">
        <v>0.6</v>
      </c>
      <c r="F97" s="5">
        <v>1</v>
      </c>
      <c r="G97" s="6">
        <f t="shared" si="1"/>
        <v>-0.12</v>
      </c>
    </row>
    <row r="98" spans="1:7" ht="16.5" customHeight="1" x14ac:dyDescent="0.2">
      <c r="B98" s="17" t="s">
        <v>26</v>
      </c>
      <c r="C98" s="11">
        <v>-1</v>
      </c>
      <c r="D98" s="5">
        <v>0.1</v>
      </c>
      <c r="E98" s="5">
        <v>0.21</v>
      </c>
      <c r="F98" s="5">
        <v>1</v>
      </c>
      <c r="G98" s="6">
        <f t="shared" si="1"/>
        <v>-2.1000000000000001E-2</v>
      </c>
    </row>
    <row r="99" spans="1:7" ht="16.5" customHeight="1" x14ac:dyDescent="0.2">
      <c r="B99" s="17" t="s">
        <v>139</v>
      </c>
      <c r="C99" s="11">
        <v>-2</v>
      </c>
      <c r="D99" s="5">
        <v>0.13</v>
      </c>
      <c r="E99" s="5">
        <v>4.9000000000000004</v>
      </c>
      <c r="F99" s="5">
        <v>1</v>
      </c>
      <c r="G99" s="6">
        <f t="shared" si="1"/>
        <v>-1.274</v>
      </c>
    </row>
    <row r="100" spans="1:7" ht="16.5" customHeight="1" x14ac:dyDescent="0.2">
      <c r="B100" s="17" t="s">
        <v>140</v>
      </c>
      <c r="C100" s="11">
        <v>-1</v>
      </c>
      <c r="D100" s="5">
        <v>0.01</v>
      </c>
      <c r="E100" s="5">
        <v>4.9000000000000004</v>
      </c>
      <c r="F100" s="5">
        <v>1</v>
      </c>
      <c r="G100" s="6">
        <f t="shared" si="1"/>
        <v>-4.9000000000000002E-2</v>
      </c>
    </row>
    <row r="101" spans="1:7" ht="16.5" customHeight="1" x14ac:dyDescent="0.2">
      <c r="A101" s="14" t="s">
        <v>141</v>
      </c>
      <c r="B101" s="17" t="s">
        <v>142</v>
      </c>
      <c r="C101" s="11">
        <v>1</v>
      </c>
      <c r="D101" s="5">
        <v>1.1000000000000001</v>
      </c>
      <c r="E101" s="5">
        <v>1.5</v>
      </c>
      <c r="F101" s="5">
        <v>1</v>
      </c>
      <c r="G101" s="6">
        <f t="shared" si="1"/>
        <v>1.65</v>
      </c>
    </row>
    <row r="102" spans="1:7" ht="16.5" customHeight="1" x14ac:dyDescent="0.2">
      <c r="B102" s="17" t="s">
        <v>26</v>
      </c>
      <c r="C102" s="11">
        <v>-1</v>
      </c>
      <c r="D102" s="5">
        <v>1</v>
      </c>
      <c r="E102" s="5">
        <v>0.08</v>
      </c>
      <c r="F102" s="5">
        <v>1</v>
      </c>
      <c r="G102" s="6">
        <f t="shared" si="1"/>
        <v>-0.08</v>
      </c>
    </row>
    <row r="103" spans="1:7" ht="16.5" customHeight="1" x14ac:dyDescent="0.2">
      <c r="A103" s="14" t="s">
        <v>144</v>
      </c>
      <c r="B103" s="17" t="s">
        <v>142</v>
      </c>
      <c r="C103" s="11">
        <v>1</v>
      </c>
      <c r="D103" s="5">
        <v>1.2</v>
      </c>
      <c r="E103" s="5">
        <v>1.5</v>
      </c>
      <c r="F103" s="5">
        <v>1</v>
      </c>
      <c r="G103" s="6">
        <f t="shared" si="1"/>
        <v>1.8</v>
      </c>
    </row>
    <row r="104" spans="1:7" ht="16.5" customHeight="1" x14ac:dyDescent="0.2">
      <c r="B104" s="17" t="s">
        <v>26</v>
      </c>
      <c r="C104" s="11">
        <v>-1</v>
      </c>
      <c r="D104" s="5">
        <v>0.1</v>
      </c>
      <c r="E104" s="5">
        <v>0.2</v>
      </c>
      <c r="F104" s="5">
        <v>1</v>
      </c>
      <c r="G104" s="6">
        <f t="shared" si="1"/>
        <v>-0.02</v>
      </c>
    </row>
    <row r="105" spans="1:7" ht="16.5" customHeight="1" x14ac:dyDescent="0.2">
      <c r="A105" s="14" t="s">
        <v>146</v>
      </c>
      <c r="B105" s="17" t="s">
        <v>142</v>
      </c>
      <c r="C105" s="11">
        <v>1</v>
      </c>
      <c r="D105" s="5">
        <v>1.2</v>
      </c>
      <c r="E105" s="5">
        <v>1.45</v>
      </c>
      <c r="F105" s="5">
        <v>1</v>
      </c>
      <c r="G105" s="6">
        <f t="shared" si="1"/>
        <v>1.74</v>
      </c>
    </row>
    <row r="106" spans="1:7" ht="16.5" customHeight="1" x14ac:dyDescent="0.2">
      <c r="A106" s="14" t="s">
        <v>148</v>
      </c>
      <c r="B106" s="17" t="s">
        <v>142</v>
      </c>
      <c r="C106" s="11">
        <v>1</v>
      </c>
      <c r="D106" s="5">
        <v>1.1000000000000001</v>
      </c>
      <c r="E106" s="5">
        <v>1.45</v>
      </c>
      <c r="F106" s="5">
        <v>1</v>
      </c>
      <c r="G106" s="6">
        <f t="shared" si="1"/>
        <v>1.595</v>
      </c>
    </row>
    <row r="107" spans="1:7" ht="16.5" customHeight="1" x14ac:dyDescent="0.2">
      <c r="A107" s="14" t="s">
        <v>150</v>
      </c>
      <c r="B107" s="17" t="s">
        <v>142</v>
      </c>
      <c r="C107" s="11">
        <v>1</v>
      </c>
      <c r="D107" s="5">
        <v>1.1000000000000001</v>
      </c>
      <c r="E107" s="5">
        <v>1.5</v>
      </c>
      <c r="F107" s="5">
        <v>1</v>
      </c>
      <c r="G107" s="6">
        <f t="shared" si="1"/>
        <v>1.65</v>
      </c>
    </row>
    <row r="108" spans="1:7" ht="16.5" customHeight="1" x14ac:dyDescent="0.2">
      <c r="A108" s="14" t="s">
        <v>152</v>
      </c>
      <c r="B108" s="17" t="s">
        <v>142</v>
      </c>
      <c r="C108" s="11">
        <v>1</v>
      </c>
      <c r="D108" s="5">
        <v>1.1000000000000001</v>
      </c>
      <c r="E108" s="5">
        <v>1.5</v>
      </c>
      <c r="F108" s="5">
        <v>1</v>
      </c>
      <c r="G108" s="6">
        <f t="shared" si="1"/>
        <v>1.65</v>
      </c>
    </row>
    <row r="109" spans="1:7" ht="16.5" customHeight="1" x14ac:dyDescent="0.2">
      <c r="A109" s="14" t="s">
        <v>153</v>
      </c>
      <c r="B109" s="17" t="s">
        <v>142</v>
      </c>
      <c r="C109" s="11">
        <v>1</v>
      </c>
      <c r="D109" s="5">
        <v>1.1000000000000001</v>
      </c>
      <c r="E109" s="5">
        <v>1.5</v>
      </c>
      <c r="F109" s="5">
        <v>1</v>
      </c>
      <c r="G109" s="6">
        <f t="shared" si="1"/>
        <v>1.65</v>
      </c>
    </row>
    <row r="110" spans="1:7" ht="16.5" customHeight="1" x14ac:dyDescent="0.2">
      <c r="A110" s="14" t="s">
        <v>154</v>
      </c>
      <c r="B110" s="17" t="s">
        <v>142</v>
      </c>
      <c r="C110" s="11">
        <v>1</v>
      </c>
      <c r="D110" s="5">
        <v>1.1000000000000001</v>
      </c>
      <c r="E110" s="5">
        <v>1.5</v>
      </c>
      <c r="F110" s="5">
        <v>1</v>
      </c>
      <c r="G110" s="6">
        <f t="shared" si="1"/>
        <v>1.65</v>
      </c>
    </row>
    <row r="111" spans="1:7" ht="16.5" customHeight="1" x14ac:dyDescent="0.2">
      <c r="B111" s="17" t="s">
        <v>26</v>
      </c>
      <c r="C111" s="11">
        <v>-1</v>
      </c>
      <c r="D111" s="5">
        <v>0.05</v>
      </c>
      <c r="E111" s="5">
        <v>0.48</v>
      </c>
      <c r="F111" s="5">
        <v>1</v>
      </c>
      <c r="G111" s="6">
        <f t="shared" si="1"/>
        <v>-2.4E-2</v>
      </c>
    </row>
    <row r="112" spans="1:7" ht="16.5" customHeight="1" x14ac:dyDescent="0.2">
      <c r="A112" s="14" t="s">
        <v>156</v>
      </c>
      <c r="B112" s="17" t="s">
        <v>142</v>
      </c>
      <c r="C112" s="11">
        <v>1</v>
      </c>
      <c r="D112" s="5">
        <v>1.1000000000000001</v>
      </c>
      <c r="E112" s="5">
        <v>1.5</v>
      </c>
      <c r="F112" s="5">
        <v>1</v>
      </c>
      <c r="G112" s="6">
        <f t="shared" si="1"/>
        <v>1.65</v>
      </c>
    </row>
    <row r="113" spans="1:7" ht="16.5" customHeight="1" x14ac:dyDescent="0.2">
      <c r="A113" s="14" t="s">
        <v>157</v>
      </c>
      <c r="B113" s="17" t="s">
        <v>142</v>
      </c>
      <c r="C113" s="11">
        <v>1</v>
      </c>
      <c r="D113" s="5">
        <v>1.1000000000000001</v>
      </c>
      <c r="E113" s="5">
        <v>1.5</v>
      </c>
      <c r="F113" s="5">
        <v>1</v>
      </c>
      <c r="G113" s="6">
        <f t="shared" si="1"/>
        <v>1.65</v>
      </c>
    </row>
    <row r="114" spans="1:7" ht="16.5" customHeight="1" x14ac:dyDescent="0.2">
      <c r="A114" s="14" t="s">
        <v>158</v>
      </c>
      <c r="B114" s="17" t="s">
        <v>142</v>
      </c>
      <c r="C114" s="11">
        <v>1</v>
      </c>
      <c r="D114" s="5">
        <v>1.1000000000000001</v>
      </c>
      <c r="E114" s="5">
        <v>1.5</v>
      </c>
      <c r="F114" s="5">
        <v>1</v>
      </c>
      <c r="G114" s="6">
        <f t="shared" si="1"/>
        <v>1.65</v>
      </c>
    </row>
    <row r="115" spans="1:7" ht="16.5" customHeight="1" x14ac:dyDescent="0.2">
      <c r="A115" s="14" t="s">
        <v>159</v>
      </c>
      <c r="B115" s="17" t="s">
        <v>142</v>
      </c>
      <c r="C115" s="11">
        <v>1</v>
      </c>
      <c r="D115" s="5">
        <v>1.1000000000000001</v>
      </c>
      <c r="E115" s="5">
        <v>1.5</v>
      </c>
      <c r="F115" s="5">
        <v>1</v>
      </c>
      <c r="G115" s="6">
        <f t="shared" si="1"/>
        <v>1.65</v>
      </c>
    </row>
    <row r="116" spans="1:7" ht="16.5" customHeight="1" x14ac:dyDescent="0.2">
      <c r="A116" s="14" t="s">
        <v>160</v>
      </c>
      <c r="B116" s="17" t="s">
        <v>142</v>
      </c>
      <c r="C116" s="11">
        <v>1</v>
      </c>
      <c r="D116" s="5">
        <v>1.1000000000000001</v>
      </c>
      <c r="E116" s="5">
        <v>1.5</v>
      </c>
      <c r="F116" s="5">
        <v>1</v>
      </c>
      <c r="G116" s="6">
        <f t="shared" si="1"/>
        <v>1.65</v>
      </c>
    </row>
    <row r="117" spans="1:7" ht="16.5" customHeight="1" x14ac:dyDescent="0.2">
      <c r="A117" s="14" t="s">
        <v>161</v>
      </c>
      <c r="B117" s="17" t="s">
        <v>142</v>
      </c>
      <c r="C117" s="11">
        <v>1</v>
      </c>
      <c r="D117" s="5">
        <v>1.1000000000000001</v>
      </c>
      <c r="E117" s="5">
        <v>1.5</v>
      </c>
      <c r="F117" s="5">
        <v>1</v>
      </c>
      <c r="G117" s="6">
        <f t="shared" si="1"/>
        <v>1.65</v>
      </c>
    </row>
    <row r="118" spans="1:7" ht="16.5" customHeight="1" x14ac:dyDescent="0.2">
      <c r="A118" s="14" t="s">
        <v>162</v>
      </c>
      <c r="B118" s="17" t="s">
        <v>142</v>
      </c>
      <c r="C118" s="11">
        <v>1</v>
      </c>
      <c r="D118" s="5">
        <v>1.1000000000000001</v>
      </c>
      <c r="E118" s="5">
        <v>1.5</v>
      </c>
      <c r="F118" s="5">
        <v>1</v>
      </c>
      <c r="G118" s="6">
        <f t="shared" si="1"/>
        <v>1.65</v>
      </c>
    </row>
    <row r="119" spans="1:7" ht="16.5" customHeight="1" x14ac:dyDescent="0.2">
      <c r="A119" s="14" t="s">
        <v>163</v>
      </c>
      <c r="B119" s="17" t="s">
        <v>142</v>
      </c>
      <c r="C119" s="11">
        <v>1</v>
      </c>
      <c r="D119" s="5">
        <v>1.1000000000000001</v>
      </c>
      <c r="E119" s="5">
        <v>1.5</v>
      </c>
      <c r="F119" s="5">
        <v>1</v>
      </c>
      <c r="G119" s="6">
        <f t="shared" si="1"/>
        <v>1.65</v>
      </c>
    </row>
    <row r="120" spans="1:7" ht="16.5" customHeight="1" x14ac:dyDescent="0.2">
      <c r="A120" s="14" t="s">
        <v>164</v>
      </c>
      <c r="B120" s="17" t="s">
        <v>165</v>
      </c>
      <c r="C120" s="11">
        <v>1</v>
      </c>
      <c r="D120" s="5">
        <v>3.52</v>
      </c>
      <c r="E120" s="5">
        <v>7.32</v>
      </c>
      <c r="F120" s="5">
        <v>1</v>
      </c>
      <c r="G120" s="6">
        <f t="shared" si="1"/>
        <v>25.765999999999998</v>
      </c>
    </row>
    <row r="121" spans="1:7" ht="16.5" customHeight="1" x14ac:dyDescent="0.2">
      <c r="B121" s="17" t="s">
        <v>25</v>
      </c>
      <c r="C121" s="11">
        <v>-1</v>
      </c>
      <c r="D121" s="5">
        <v>0.05</v>
      </c>
      <c r="E121" s="5">
        <v>2</v>
      </c>
      <c r="F121" s="5">
        <v>1</v>
      </c>
      <c r="G121" s="6">
        <f t="shared" si="1"/>
        <v>-0.1</v>
      </c>
    </row>
    <row r="122" spans="1:7" ht="16.5" customHeight="1" x14ac:dyDescent="0.2">
      <c r="B122" s="17" t="s">
        <v>26</v>
      </c>
      <c r="C122" s="11">
        <v>-1</v>
      </c>
      <c r="D122" s="5">
        <v>0.1</v>
      </c>
      <c r="E122" s="5">
        <v>0.18</v>
      </c>
      <c r="F122" s="5">
        <v>1</v>
      </c>
      <c r="G122" s="6">
        <f t="shared" si="1"/>
        <v>-1.7999999999999999E-2</v>
      </c>
    </row>
    <row r="123" spans="1:7" ht="16.5" customHeight="1" x14ac:dyDescent="0.2">
      <c r="B123" s="17" t="s">
        <v>26</v>
      </c>
      <c r="C123" s="11">
        <v>-1</v>
      </c>
      <c r="D123" s="5">
        <v>0.08</v>
      </c>
      <c r="E123" s="5">
        <v>0.48</v>
      </c>
      <c r="F123" s="5">
        <v>1</v>
      </c>
      <c r="G123" s="6">
        <f t="shared" si="1"/>
        <v>-3.7999999999999999E-2</v>
      </c>
    </row>
    <row r="124" spans="1:7" ht="16.5" customHeight="1" x14ac:dyDescent="0.2">
      <c r="B124" s="17" t="s">
        <v>26</v>
      </c>
      <c r="C124" s="11">
        <v>-1</v>
      </c>
      <c r="D124" s="5">
        <v>0.05</v>
      </c>
      <c r="E124" s="5">
        <v>0.48</v>
      </c>
      <c r="F124" s="5">
        <v>1</v>
      </c>
      <c r="G124" s="6">
        <f t="shared" si="1"/>
        <v>-2.4E-2</v>
      </c>
    </row>
    <row r="125" spans="1:7" ht="16.5" customHeight="1" x14ac:dyDescent="0.2">
      <c r="A125" s="14" t="s">
        <v>38</v>
      </c>
      <c r="B125" s="17" t="s">
        <v>167</v>
      </c>
      <c r="C125" s="11">
        <v>1</v>
      </c>
      <c r="D125" s="5">
        <v>3.68</v>
      </c>
      <c r="E125" s="5">
        <v>7.32</v>
      </c>
      <c r="F125" s="5">
        <v>1</v>
      </c>
      <c r="G125" s="6">
        <f t="shared" si="1"/>
        <v>26.937999999999999</v>
      </c>
    </row>
    <row r="126" spans="1:7" ht="16.5" customHeight="1" x14ac:dyDescent="0.2">
      <c r="B126" s="17" t="s">
        <v>25</v>
      </c>
      <c r="C126" s="11">
        <v>-1</v>
      </c>
      <c r="D126" s="5">
        <v>0.18</v>
      </c>
      <c r="E126" s="5">
        <v>2.08</v>
      </c>
      <c r="F126" s="5">
        <v>1</v>
      </c>
      <c r="G126" s="6">
        <f t="shared" si="1"/>
        <v>-0.374</v>
      </c>
    </row>
    <row r="127" spans="1:7" ht="16.5" customHeight="1" x14ac:dyDescent="0.2">
      <c r="B127" s="17" t="s">
        <v>26</v>
      </c>
      <c r="C127" s="11">
        <v>-1</v>
      </c>
      <c r="D127" s="5">
        <v>0.1</v>
      </c>
      <c r="E127" s="5">
        <v>0.48</v>
      </c>
      <c r="F127" s="5">
        <v>1</v>
      </c>
      <c r="G127" s="6">
        <f t="shared" si="1"/>
        <v>-4.8000000000000001E-2</v>
      </c>
    </row>
    <row r="128" spans="1:7" ht="16.5" customHeight="1" x14ac:dyDescent="0.2">
      <c r="B128" s="17" t="s">
        <v>26</v>
      </c>
      <c r="C128" s="11">
        <v>-1</v>
      </c>
      <c r="D128" s="5">
        <v>0.1</v>
      </c>
      <c r="E128" s="5">
        <v>0.33</v>
      </c>
      <c r="F128" s="5">
        <v>1</v>
      </c>
      <c r="G128" s="6">
        <f t="shared" si="1"/>
        <v>-3.3000000000000002E-2</v>
      </c>
    </row>
    <row r="129" spans="1:7" ht="16.5" customHeight="1" x14ac:dyDescent="0.2">
      <c r="B129" s="17" t="s">
        <v>26</v>
      </c>
      <c r="C129" s="11">
        <v>-1</v>
      </c>
      <c r="D129" s="5">
        <v>0.1</v>
      </c>
      <c r="E129" s="5">
        <v>0.3</v>
      </c>
      <c r="F129" s="5">
        <v>1</v>
      </c>
      <c r="G129" s="6">
        <f t="shared" si="1"/>
        <v>-0.03</v>
      </c>
    </row>
    <row r="130" spans="1:7" ht="16.5" customHeight="1" x14ac:dyDescent="0.2">
      <c r="A130" s="14" t="s">
        <v>39</v>
      </c>
      <c r="B130" s="17" t="s">
        <v>107</v>
      </c>
      <c r="C130" s="11">
        <v>1</v>
      </c>
      <c r="D130" s="5">
        <v>3.1</v>
      </c>
      <c r="E130" s="5">
        <v>3.77</v>
      </c>
      <c r="F130" s="5">
        <v>1</v>
      </c>
      <c r="G130" s="6">
        <f t="shared" si="1"/>
        <v>11.686999999999999</v>
      </c>
    </row>
    <row r="131" spans="1:7" ht="16.5" customHeight="1" x14ac:dyDescent="0.2">
      <c r="B131" s="17"/>
      <c r="C131" s="11">
        <v>1</v>
      </c>
      <c r="D131" s="5">
        <v>3.27</v>
      </c>
      <c r="E131" s="5">
        <v>4.22</v>
      </c>
      <c r="F131" s="5">
        <v>1</v>
      </c>
      <c r="G131" s="6">
        <f t="shared" si="1"/>
        <v>13.798999999999999</v>
      </c>
    </row>
    <row r="132" spans="1:7" ht="16.5" customHeight="1" x14ac:dyDescent="0.2">
      <c r="B132" s="17" t="s">
        <v>25</v>
      </c>
      <c r="C132" s="11">
        <v>-1</v>
      </c>
      <c r="D132" s="5">
        <v>0.1</v>
      </c>
      <c r="E132" s="5">
        <v>2.08</v>
      </c>
      <c r="F132" s="5">
        <v>1</v>
      </c>
      <c r="G132" s="6">
        <f t="shared" si="1"/>
        <v>-0.20799999999999999</v>
      </c>
    </row>
    <row r="133" spans="1:7" ht="16.5" customHeight="1" x14ac:dyDescent="0.2">
      <c r="B133" s="17" t="s">
        <v>26</v>
      </c>
      <c r="C133" s="11">
        <v>-1</v>
      </c>
      <c r="D133" s="5">
        <v>0.1</v>
      </c>
      <c r="E133" s="5">
        <v>0.15</v>
      </c>
      <c r="F133" s="5">
        <v>1</v>
      </c>
      <c r="G133" s="6">
        <f t="shared" si="1"/>
        <v>-1.4999999999999999E-2</v>
      </c>
    </row>
    <row r="134" spans="1:7" ht="16.5" customHeight="1" x14ac:dyDescent="0.2">
      <c r="A134" s="14" t="s">
        <v>170</v>
      </c>
      <c r="B134" s="17" t="s">
        <v>107</v>
      </c>
      <c r="C134" s="11">
        <v>1</v>
      </c>
      <c r="D134" s="5">
        <v>3.2</v>
      </c>
      <c r="E134" s="5">
        <v>3.23</v>
      </c>
      <c r="F134" s="5">
        <v>1</v>
      </c>
      <c r="G134" s="6">
        <f t="shared" si="1"/>
        <v>10.336</v>
      </c>
    </row>
    <row r="135" spans="1:7" ht="16.5" customHeight="1" x14ac:dyDescent="0.2">
      <c r="B135" s="17"/>
      <c r="C135" s="11">
        <v>1</v>
      </c>
      <c r="D135" s="5">
        <v>3.8</v>
      </c>
      <c r="E135" s="5">
        <v>4.0999999999999996</v>
      </c>
      <c r="F135" s="5">
        <v>1</v>
      </c>
      <c r="G135" s="6">
        <f t="shared" si="1"/>
        <v>15.58</v>
      </c>
    </row>
    <row r="136" spans="1:7" ht="16.5" customHeight="1" x14ac:dyDescent="0.2">
      <c r="B136" s="17" t="s">
        <v>104</v>
      </c>
      <c r="C136" s="11">
        <v>-1</v>
      </c>
      <c r="D136" s="5">
        <v>0.1</v>
      </c>
      <c r="E136" s="5">
        <v>0.57999999999999996</v>
      </c>
      <c r="F136" s="5">
        <v>1</v>
      </c>
      <c r="G136" s="6">
        <f t="shared" ref="G136:G199" si="2">IF(C136="","",C136*D136*E136*F136)</f>
        <v>-5.8000000000000003E-2</v>
      </c>
    </row>
    <row r="137" spans="1:7" ht="16.5" customHeight="1" x14ac:dyDescent="0.2">
      <c r="B137" s="17" t="s">
        <v>26</v>
      </c>
      <c r="C137" s="11">
        <v>-1</v>
      </c>
      <c r="D137" s="5">
        <v>0.1</v>
      </c>
      <c r="E137" s="5">
        <v>0.48</v>
      </c>
      <c r="F137" s="5">
        <v>1</v>
      </c>
      <c r="G137" s="6">
        <f t="shared" si="2"/>
        <v>-4.8000000000000001E-2</v>
      </c>
    </row>
    <row r="138" spans="1:7" ht="16.5" customHeight="1" x14ac:dyDescent="0.2">
      <c r="B138" s="17" t="s">
        <v>172</v>
      </c>
      <c r="C138" s="11">
        <v>-1</v>
      </c>
      <c r="D138" s="5">
        <v>1</v>
      </c>
      <c r="E138" s="5">
        <v>0.14000000000000001</v>
      </c>
      <c r="F138" s="5">
        <v>1</v>
      </c>
      <c r="G138" s="6">
        <f t="shared" si="2"/>
        <v>-0.14000000000000001</v>
      </c>
    </row>
    <row r="139" spans="1:7" ht="16.5" customHeight="1" x14ac:dyDescent="0.2">
      <c r="A139" s="14" t="s">
        <v>173</v>
      </c>
      <c r="B139" s="17" t="s">
        <v>107</v>
      </c>
      <c r="C139" s="11">
        <v>1</v>
      </c>
      <c r="D139" s="5">
        <v>3.22</v>
      </c>
      <c r="E139" s="5">
        <v>3.3</v>
      </c>
      <c r="F139" s="5">
        <v>1</v>
      </c>
      <c r="G139" s="6">
        <f t="shared" si="2"/>
        <v>10.625999999999999</v>
      </c>
    </row>
    <row r="140" spans="1:7" ht="16.5" customHeight="1" x14ac:dyDescent="0.2">
      <c r="B140" s="17"/>
      <c r="C140" s="11">
        <v>1</v>
      </c>
      <c r="D140" s="5">
        <v>3.8</v>
      </c>
      <c r="E140" s="5">
        <v>4.22</v>
      </c>
      <c r="F140" s="5">
        <v>1</v>
      </c>
      <c r="G140" s="6">
        <f t="shared" si="2"/>
        <v>16.036000000000001</v>
      </c>
    </row>
    <row r="141" spans="1:7" ht="16.5" customHeight="1" x14ac:dyDescent="0.2">
      <c r="B141" s="17" t="s">
        <v>104</v>
      </c>
      <c r="C141" s="11">
        <v>-1</v>
      </c>
      <c r="D141" s="5">
        <v>0.1</v>
      </c>
      <c r="E141" s="5">
        <v>3.8</v>
      </c>
      <c r="F141" s="5">
        <v>1</v>
      </c>
      <c r="G141" s="6">
        <f t="shared" si="2"/>
        <v>-0.38</v>
      </c>
    </row>
    <row r="142" spans="1:7" ht="16.5" customHeight="1" x14ac:dyDescent="0.2">
      <c r="B142" s="17" t="s">
        <v>26</v>
      </c>
      <c r="C142" s="11">
        <v>-1</v>
      </c>
      <c r="D142" s="5">
        <v>0.3</v>
      </c>
      <c r="E142" s="5">
        <v>0.48</v>
      </c>
      <c r="F142" s="5">
        <v>1</v>
      </c>
      <c r="G142" s="6">
        <f t="shared" si="2"/>
        <v>-0.14399999999999999</v>
      </c>
    </row>
    <row r="143" spans="1:7" ht="16.5" customHeight="1" x14ac:dyDescent="0.2">
      <c r="B143" s="17" t="s">
        <v>26</v>
      </c>
      <c r="C143" s="11">
        <v>-1</v>
      </c>
      <c r="D143" s="5">
        <v>0.1</v>
      </c>
      <c r="E143" s="5">
        <v>0.6</v>
      </c>
      <c r="F143" s="5">
        <v>1</v>
      </c>
      <c r="G143" s="6">
        <f t="shared" si="2"/>
        <v>-0.06</v>
      </c>
    </row>
    <row r="144" spans="1:7" ht="16.5" customHeight="1" x14ac:dyDescent="0.2">
      <c r="B144" s="17" t="s">
        <v>175</v>
      </c>
      <c r="C144" s="11">
        <v>-1</v>
      </c>
      <c r="D144" s="5">
        <v>0.13</v>
      </c>
      <c r="E144" s="5">
        <v>3.7</v>
      </c>
      <c r="F144" s="5">
        <v>1</v>
      </c>
      <c r="G144" s="6">
        <f t="shared" si="2"/>
        <v>-0.48099999999999998</v>
      </c>
    </row>
    <row r="145" spans="1:7" ht="16.5" customHeight="1" x14ac:dyDescent="0.2">
      <c r="A145" s="14" t="s">
        <v>40</v>
      </c>
      <c r="B145" s="17" t="s">
        <v>107</v>
      </c>
      <c r="C145" s="11">
        <v>1</v>
      </c>
      <c r="D145" s="5">
        <v>3.1</v>
      </c>
      <c r="E145" s="5">
        <v>3.78</v>
      </c>
      <c r="F145" s="5">
        <v>1</v>
      </c>
      <c r="G145" s="6">
        <f t="shared" si="2"/>
        <v>11.718</v>
      </c>
    </row>
    <row r="146" spans="1:7" ht="16.5" customHeight="1" x14ac:dyDescent="0.2">
      <c r="B146" s="17"/>
      <c r="C146" s="11">
        <v>1</v>
      </c>
      <c r="D146" s="5">
        <v>3.28</v>
      </c>
      <c r="E146" s="5">
        <v>4.22</v>
      </c>
      <c r="F146" s="5">
        <v>1</v>
      </c>
      <c r="G146" s="6">
        <f t="shared" si="2"/>
        <v>13.842000000000001</v>
      </c>
    </row>
    <row r="147" spans="1:7" ht="16.5" customHeight="1" x14ac:dyDescent="0.2">
      <c r="B147" s="17" t="s">
        <v>25</v>
      </c>
      <c r="C147" s="11">
        <v>-1</v>
      </c>
      <c r="D147" s="5">
        <v>0.1</v>
      </c>
      <c r="E147" s="5">
        <v>2.08</v>
      </c>
      <c r="F147" s="5">
        <v>1</v>
      </c>
      <c r="G147" s="6">
        <f t="shared" si="2"/>
        <v>-0.20799999999999999</v>
      </c>
    </row>
    <row r="148" spans="1:7" ht="16.5" customHeight="1" x14ac:dyDescent="0.2">
      <c r="B148" s="17" t="s">
        <v>26</v>
      </c>
      <c r="C148" s="11">
        <v>-1</v>
      </c>
      <c r="D148" s="5">
        <v>0.1</v>
      </c>
      <c r="E148" s="5">
        <v>0.15</v>
      </c>
      <c r="F148" s="5">
        <v>1</v>
      </c>
      <c r="G148" s="6">
        <f t="shared" si="2"/>
        <v>-1.4999999999999999E-2</v>
      </c>
    </row>
    <row r="149" spans="1:7" ht="16.5" customHeight="1" x14ac:dyDescent="0.2">
      <c r="A149" s="14" t="s">
        <v>177</v>
      </c>
      <c r="B149" s="17" t="s">
        <v>107</v>
      </c>
      <c r="C149" s="11">
        <v>1</v>
      </c>
      <c r="D149" s="5">
        <v>3.22</v>
      </c>
      <c r="E149" s="5">
        <v>3.38</v>
      </c>
      <c r="F149" s="5">
        <v>1</v>
      </c>
      <c r="G149" s="6">
        <f t="shared" si="2"/>
        <v>10.884</v>
      </c>
    </row>
    <row r="150" spans="1:7" ht="16.5" customHeight="1" x14ac:dyDescent="0.2">
      <c r="B150" s="17"/>
      <c r="C150" s="11">
        <v>1</v>
      </c>
      <c r="D150" s="5">
        <v>3.88</v>
      </c>
      <c r="E150" s="5">
        <v>4.0999999999999996</v>
      </c>
      <c r="F150" s="5">
        <v>1</v>
      </c>
      <c r="G150" s="6">
        <f t="shared" si="2"/>
        <v>15.907999999999999</v>
      </c>
    </row>
    <row r="151" spans="1:7" ht="16.5" customHeight="1" x14ac:dyDescent="0.2">
      <c r="B151" s="17" t="s">
        <v>25</v>
      </c>
      <c r="C151" s="11">
        <v>-1</v>
      </c>
      <c r="D151" s="5">
        <v>0.18</v>
      </c>
      <c r="E151" s="5">
        <v>2.08</v>
      </c>
      <c r="F151" s="5">
        <v>1</v>
      </c>
      <c r="G151" s="6">
        <f t="shared" si="2"/>
        <v>-0.374</v>
      </c>
    </row>
    <row r="152" spans="1:7" ht="16.5" customHeight="1" x14ac:dyDescent="0.2">
      <c r="B152" s="17" t="s">
        <v>26</v>
      </c>
      <c r="C152" s="11">
        <v>-1</v>
      </c>
      <c r="D152" s="5">
        <v>0.3</v>
      </c>
      <c r="E152" s="5">
        <v>0.48</v>
      </c>
      <c r="F152" s="5">
        <v>1</v>
      </c>
      <c r="G152" s="6">
        <f t="shared" si="2"/>
        <v>-0.14399999999999999</v>
      </c>
    </row>
    <row r="153" spans="1:7" ht="16.5" customHeight="1" x14ac:dyDescent="0.2">
      <c r="B153" s="17" t="s">
        <v>26</v>
      </c>
      <c r="C153" s="11">
        <v>-1</v>
      </c>
      <c r="D153" s="5">
        <v>0.1</v>
      </c>
      <c r="E153" s="5">
        <v>0.33</v>
      </c>
      <c r="F153" s="5">
        <v>1</v>
      </c>
      <c r="G153" s="6">
        <f t="shared" si="2"/>
        <v>-3.3000000000000002E-2</v>
      </c>
    </row>
    <row r="154" spans="1:7" ht="16.5" customHeight="1" x14ac:dyDescent="0.2">
      <c r="A154" s="14" t="s">
        <v>41</v>
      </c>
      <c r="B154" s="17" t="s">
        <v>107</v>
      </c>
      <c r="C154" s="11">
        <v>1</v>
      </c>
      <c r="D154" s="5">
        <v>3.1</v>
      </c>
      <c r="E154" s="5">
        <v>3.78</v>
      </c>
      <c r="F154" s="5">
        <v>1</v>
      </c>
      <c r="G154" s="6">
        <f t="shared" si="2"/>
        <v>11.718</v>
      </c>
    </row>
    <row r="155" spans="1:7" ht="16.5" customHeight="1" x14ac:dyDescent="0.2">
      <c r="B155" s="17"/>
      <c r="C155" s="11">
        <v>1</v>
      </c>
      <c r="D155" s="5">
        <v>3.28</v>
      </c>
      <c r="E155" s="5">
        <v>4.22</v>
      </c>
      <c r="F155" s="5">
        <v>1</v>
      </c>
      <c r="G155" s="6">
        <f t="shared" si="2"/>
        <v>13.842000000000001</v>
      </c>
    </row>
    <row r="156" spans="1:7" ht="16.5" customHeight="1" x14ac:dyDescent="0.2">
      <c r="B156" s="17" t="s">
        <v>26</v>
      </c>
      <c r="C156" s="11">
        <v>-1</v>
      </c>
      <c r="D156" s="5">
        <v>0.1</v>
      </c>
      <c r="E156" s="5">
        <v>0.48</v>
      </c>
      <c r="F156" s="5">
        <v>1</v>
      </c>
      <c r="G156" s="6">
        <f t="shared" si="2"/>
        <v>-4.8000000000000001E-2</v>
      </c>
    </row>
    <row r="157" spans="1:7" ht="16.5" customHeight="1" x14ac:dyDescent="0.2">
      <c r="A157" s="14" t="s">
        <v>180</v>
      </c>
      <c r="B157" s="17" t="s">
        <v>107</v>
      </c>
      <c r="C157" s="11">
        <v>1</v>
      </c>
      <c r="D157" s="5">
        <v>3.22</v>
      </c>
      <c r="E157" s="5">
        <v>3.38</v>
      </c>
      <c r="F157" s="5">
        <v>1</v>
      </c>
      <c r="G157" s="6">
        <f t="shared" si="2"/>
        <v>10.884</v>
      </c>
    </row>
    <row r="158" spans="1:7" ht="16.5" customHeight="1" x14ac:dyDescent="0.2">
      <c r="B158" s="17"/>
      <c r="C158" s="11">
        <v>1</v>
      </c>
      <c r="D158" s="5">
        <v>3.88</v>
      </c>
      <c r="E158" s="5">
        <v>4.0999999999999996</v>
      </c>
      <c r="F158" s="5">
        <v>1</v>
      </c>
      <c r="G158" s="6">
        <f t="shared" si="2"/>
        <v>15.907999999999999</v>
      </c>
    </row>
    <row r="159" spans="1:7" ht="16.5" customHeight="1" x14ac:dyDescent="0.2">
      <c r="B159" s="17" t="s">
        <v>25</v>
      </c>
      <c r="C159" s="11">
        <v>-1</v>
      </c>
      <c r="D159" s="5">
        <v>0.18</v>
      </c>
      <c r="E159" s="5">
        <v>2</v>
      </c>
      <c r="F159" s="5">
        <v>1</v>
      </c>
      <c r="G159" s="6">
        <f t="shared" si="2"/>
        <v>-0.36</v>
      </c>
    </row>
    <row r="160" spans="1:7" ht="16.5" customHeight="1" x14ac:dyDescent="0.2">
      <c r="B160" s="17" t="s">
        <v>26</v>
      </c>
      <c r="C160" s="11">
        <v>-1</v>
      </c>
      <c r="D160" s="5">
        <v>0.3</v>
      </c>
      <c r="E160" s="5">
        <v>0.48</v>
      </c>
      <c r="F160" s="5">
        <v>1</v>
      </c>
      <c r="G160" s="6">
        <f t="shared" si="2"/>
        <v>-0.14399999999999999</v>
      </c>
    </row>
    <row r="161" spans="1:7" ht="16.5" customHeight="1" x14ac:dyDescent="0.2">
      <c r="B161" s="17" t="s">
        <v>26</v>
      </c>
      <c r="C161" s="11">
        <v>-1</v>
      </c>
      <c r="D161" s="5">
        <v>0.18</v>
      </c>
      <c r="E161" s="5">
        <v>0.48</v>
      </c>
      <c r="F161" s="5">
        <v>1</v>
      </c>
      <c r="G161" s="6">
        <f t="shared" si="2"/>
        <v>-8.5999999999999993E-2</v>
      </c>
    </row>
    <row r="162" spans="1:7" ht="16.5" customHeight="1" x14ac:dyDescent="0.2">
      <c r="A162" s="14" t="s">
        <v>42</v>
      </c>
      <c r="B162" s="17" t="s">
        <v>107</v>
      </c>
      <c r="C162" s="11">
        <v>1</v>
      </c>
      <c r="D162" s="5">
        <v>3.1</v>
      </c>
      <c r="E162" s="5">
        <v>3.95</v>
      </c>
      <c r="F162" s="5">
        <v>1</v>
      </c>
      <c r="G162" s="6">
        <f t="shared" si="2"/>
        <v>12.244999999999999</v>
      </c>
    </row>
    <row r="163" spans="1:7" ht="16.5" customHeight="1" x14ac:dyDescent="0.2">
      <c r="B163" s="17"/>
      <c r="C163" s="11">
        <v>1</v>
      </c>
      <c r="D163" s="5">
        <v>3.45</v>
      </c>
      <c r="E163" s="5">
        <v>4.22</v>
      </c>
      <c r="F163" s="5">
        <v>1</v>
      </c>
      <c r="G163" s="6">
        <f t="shared" si="2"/>
        <v>14.558999999999999</v>
      </c>
    </row>
    <row r="164" spans="1:7" ht="16.5" customHeight="1" x14ac:dyDescent="0.2">
      <c r="B164" s="17" t="s">
        <v>25</v>
      </c>
      <c r="C164" s="11">
        <v>-1</v>
      </c>
      <c r="D164" s="5">
        <v>0.18</v>
      </c>
      <c r="E164" s="5">
        <v>2.08</v>
      </c>
      <c r="F164" s="5">
        <v>1</v>
      </c>
      <c r="G164" s="6">
        <f t="shared" si="2"/>
        <v>-0.374</v>
      </c>
    </row>
    <row r="165" spans="1:7" ht="16.5" customHeight="1" x14ac:dyDescent="0.2">
      <c r="B165" s="17" t="s">
        <v>26</v>
      </c>
      <c r="C165" s="11">
        <v>-1</v>
      </c>
      <c r="D165" s="5">
        <v>0.1</v>
      </c>
      <c r="E165" s="5">
        <v>0.48</v>
      </c>
      <c r="F165" s="5">
        <v>1</v>
      </c>
      <c r="G165" s="6">
        <f t="shared" si="2"/>
        <v>-4.8000000000000001E-2</v>
      </c>
    </row>
    <row r="166" spans="1:7" ht="16.5" customHeight="1" x14ac:dyDescent="0.2">
      <c r="B166" s="17" t="s">
        <v>26</v>
      </c>
      <c r="C166" s="11">
        <v>-1</v>
      </c>
      <c r="D166" s="5">
        <v>0.1</v>
      </c>
      <c r="E166" s="5">
        <v>0.33</v>
      </c>
      <c r="F166" s="5">
        <v>1</v>
      </c>
      <c r="G166" s="6">
        <f t="shared" si="2"/>
        <v>-3.3000000000000002E-2</v>
      </c>
    </row>
    <row r="167" spans="1:7" ht="16.5" customHeight="1" x14ac:dyDescent="0.2">
      <c r="A167" s="14" t="s">
        <v>183</v>
      </c>
      <c r="B167" s="17" t="s">
        <v>107</v>
      </c>
      <c r="C167" s="11">
        <v>1</v>
      </c>
      <c r="D167" s="5">
        <v>3.2</v>
      </c>
      <c r="E167" s="5">
        <v>3.22</v>
      </c>
      <c r="F167" s="5">
        <v>1</v>
      </c>
      <c r="G167" s="6">
        <f t="shared" si="2"/>
        <v>10.304</v>
      </c>
    </row>
    <row r="168" spans="1:7" ht="16.5" customHeight="1" x14ac:dyDescent="0.2">
      <c r="B168" s="17"/>
      <c r="C168" s="11">
        <v>1</v>
      </c>
      <c r="D168" s="5">
        <v>3.7</v>
      </c>
      <c r="E168" s="5">
        <v>4.0999999999999996</v>
      </c>
      <c r="F168" s="5">
        <v>1</v>
      </c>
      <c r="G168" s="6">
        <f t="shared" si="2"/>
        <v>15.17</v>
      </c>
    </row>
    <row r="169" spans="1:7" ht="16.5" customHeight="1" x14ac:dyDescent="0.2">
      <c r="B169" s="17" t="s">
        <v>26</v>
      </c>
      <c r="C169" s="11">
        <v>-1</v>
      </c>
      <c r="D169" s="5">
        <v>0.3</v>
      </c>
      <c r="E169" s="5">
        <v>0.48</v>
      </c>
      <c r="F169" s="5">
        <v>1</v>
      </c>
      <c r="G169" s="6">
        <f t="shared" si="2"/>
        <v>-0.14399999999999999</v>
      </c>
    </row>
    <row r="170" spans="1:7" ht="16.5" customHeight="1" x14ac:dyDescent="0.2">
      <c r="B170" s="17" t="s">
        <v>26</v>
      </c>
      <c r="C170" s="11">
        <v>-1</v>
      </c>
      <c r="D170" s="5">
        <v>0.1</v>
      </c>
      <c r="E170" s="5">
        <v>0.15</v>
      </c>
      <c r="F170" s="5">
        <v>1</v>
      </c>
      <c r="G170" s="6">
        <f t="shared" si="2"/>
        <v>-1.4999999999999999E-2</v>
      </c>
    </row>
    <row r="171" spans="1:7" ht="16.5" customHeight="1" x14ac:dyDescent="0.2">
      <c r="A171" s="14" t="s">
        <v>43</v>
      </c>
      <c r="B171" s="17" t="s">
        <v>185</v>
      </c>
      <c r="C171" s="11">
        <v>1</v>
      </c>
      <c r="D171" s="5">
        <v>3.1</v>
      </c>
      <c r="E171" s="5">
        <v>3.88</v>
      </c>
      <c r="F171" s="5">
        <v>1</v>
      </c>
      <c r="G171" s="6">
        <f t="shared" si="2"/>
        <v>12.028</v>
      </c>
    </row>
    <row r="172" spans="1:7" ht="16.5" customHeight="1" x14ac:dyDescent="0.2">
      <c r="B172" s="17"/>
      <c r="C172" s="11">
        <v>1</v>
      </c>
      <c r="D172" s="5">
        <v>3.38</v>
      </c>
      <c r="E172" s="5">
        <v>4.22</v>
      </c>
      <c r="F172" s="5">
        <v>1</v>
      </c>
      <c r="G172" s="6">
        <f t="shared" si="2"/>
        <v>14.263999999999999</v>
      </c>
    </row>
    <row r="173" spans="1:7" ht="16.5" customHeight="1" x14ac:dyDescent="0.2">
      <c r="B173" s="17" t="s">
        <v>104</v>
      </c>
      <c r="C173" s="11">
        <v>-1</v>
      </c>
      <c r="D173" s="5">
        <v>0.1</v>
      </c>
      <c r="E173" s="5">
        <v>2</v>
      </c>
      <c r="F173" s="5">
        <v>1</v>
      </c>
      <c r="G173" s="6">
        <f t="shared" si="2"/>
        <v>-0.2</v>
      </c>
    </row>
    <row r="174" spans="1:7" ht="16.5" customHeight="1" x14ac:dyDescent="0.2">
      <c r="B174" s="17" t="s">
        <v>26</v>
      </c>
      <c r="C174" s="11">
        <v>-2</v>
      </c>
      <c r="D174" s="5">
        <v>0.1</v>
      </c>
      <c r="E174" s="5">
        <v>0.48</v>
      </c>
      <c r="F174" s="5">
        <v>1</v>
      </c>
      <c r="G174" s="6">
        <f t="shared" si="2"/>
        <v>-9.6000000000000002E-2</v>
      </c>
    </row>
    <row r="175" spans="1:7" ht="16.5" customHeight="1" x14ac:dyDescent="0.2">
      <c r="A175" s="14" t="s">
        <v>44</v>
      </c>
      <c r="B175" s="17" t="s">
        <v>94</v>
      </c>
      <c r="C175" s="11">
        <v>1</v>
      </c>
      <c r="D175" s="5">
        <v>2.65</v>
      </c>
      <c r="E175" s="5">
        <v>3.05</v>
      </c>
      <c r="F175" s="5">
        <v>1</v>
      </c>
      <c r="G175" s="6">
        <f t="shared" si="2"/>
        <v>8.0830000000000002</v>
      </c>
    </row>
    <row r="176" spans="1:7" ht="16.5" customHeight="1" x14ac:dyDescent="0.2">
      <c r="B176" s="17" t="s">
        <v>188</v>
      </c>
      <c r="C176" s="11">
        <v>-1</v>
      </c>
      <c r="D176" s="5">
        <v>0.05</v>
      </c>
      <c r="E176" s="5">
        <v>3.05</v>
      </c>
      <c r="F176" s="5">
        <v>1</v>
      </c>
      <c r="G176" s="6">
        <f t="shared" si="2"/>
        <v>-0.153</v>
      </c>
    </row>
    <row r="177" spans="1:7" ht="16.5" customHeight="1" x14ac:dyDescent="0.2">
      <c r="A177" s="14" t="s">
        <v>47</v>
      </c>
      <c r="B177" s="17" t="s">
        <v>98</v>
      </c>
      <c r="C177" s="11">
        <v>1</v>
      </c>
      <c r="D177" s="5">
        <v>2.25</v>
      </c>
      <c r="E177" s="5">
        <v>14.78</v>
      </c>
      <c r="F177" s="5">
        <v>1</v>
      </c>
      <c r="G177" s="6">
        <f t="shared" si="2"/>
        <v>33.255000000000003</v>
      </c>
    </row>
    <row r="178" spans="1:7" ht="16.5" customHeight="1" x14ac:dyDescent="0.2">
      <c r="A178" s="14" t="s">
        <v>49</v>
      </c>
      <c r="B178" s="17" t="s">
        <v>192</v>
      </c>
      <c r="C178" s="11">
        <v>1</v>
      </c>
      <c r="D178" s="5">
        <v>3.58</v>
      </c>
      <c r="E178" s="5">
        <v>4.03</v>
      </c>
      <c r="F178" s="5">
        <v>1</v>
      </c>
      <c r="G178" s="6">
        <f t="shared" si="2"/>
        <v>14.427</v>
      </c>
    </row>
    <row r="179" spans="1:7" ht="16.5" customHeight="1" x14ac:dyDescent="0.2">
      <c r="B179" s="17" t="s">
        <v>104</v>
      </c>
      <c r="C179" s="11">
        <v>-1</v>
      </c>
      <c r="D179" s="5">
        <v>1</v>
      </c>
      <c r="E179" s="5">
        <v>0.51</v>
      </c>
      <c r="F179" s="5">
        <v>1</v>
      </c>
      <c r="G179" s="6">
        <f t="shared" si="2"/>
        <v>-0.51</v>
      </c>
    </row>
    <row r="180" spans="1:7" ht="16.5" customHeight="1" x14ac:dyDescent="0.2">
      <c r="B180" s="17" t="s">
        <v>26</v>
      </c>
      <c r="C180" s="11">
        <v>-1</v>
      </c>
      <c r="D180" s="5">
        <v>0.1</v>
      </c>
      <c r="E180" s="5">
        <v>0.15</v>
      </c>
      <c r="F180" s="5">
        <v>1</v>
      </c>
      <c r="G180" s="6">
        <f t="shared" si="2"/>
        <v>-1.4999999999999999E-2</v>
      </c>
    </row>
    <row r="181" spans="1:7" ht="16.5" customHeight="1" x14ac:dyDescent="0.2">
      <c r="A181" s="14" t="s">
        <v>194</v>
      </c>
      <c r="B181" s="17" t="s">
        <v>195</v>
      </c>
      <c r="C181" s="11">
        <v>1</v>
      </c>
      <c r="D181" s="5">
        <v>3.58</v>
      </c>
      <c r="E181" s="5">
        <v>4.0199999999999996</v>
      </c>
      <c r="F181" s="5">
        <v>1</v>
      </c>
      <c r="G181" s="6">
        <f t="shared" si="2"/>
        <v>14.391999999999999</v>
      </c>
    </row>
    <row r="182" spans="1:7" ht="16.5" customHeight="1" x14ac:dyDescent="0.2">
      <c r="B182" s="17" t="s">
        <v>26</v>
      </c>
      <c r="C182" s="11">
        <v>-1</v>
      </c>
      <c r="D182" s="5">
        <v>0.1</v>
      </c>
      <c r="E182" s="5">
        <v>0.33</v>
      </c>
      <c r="F182" s="5">
        <v>1</v>
      </c>
      <c r="G182" s="6">
        <f t="shared" si="2"/>
        <v>-3.3000000000000002E-2</v>
      </c>
    </row>
    <row r="183" spans="1:7" ht="16.5" customHeight="1" x14ac:dyDescent="0.2">
      <c r="B183" s="17" t="s">
        <v>26</v>
      </c>
      <c r="C183" s="11">
        <v>-1</v>
      </c>
      <c r="D183" s="5">
        <v>0.1</v>
      </c>
      <c r="E183" s="5">
        <v>0.15</v>
      </c>
      <c r="F183" s="5">
        <v>1</v>
      </c>
      <c r="G183" s="6">
        <f t="shared" si="2"/>
        <v>-1.4999999999999999E-2</v>
      </c>
    </row>
    <row r="184" spans="1:7" ht="16.5" customHeight="1" x14ac:dyDescent="0.2">
      <c r="A184" s="14" t="s">
        <v>50</v>
      </c>
      <c r="B184" s="17" t="s">
        <v>197</v>
      </c>
      <c r="C184" s="11">
        <v>1</v>
      </c>
      <c r="D184" s="5">
        <v>4.0199999999999996</v>
      </c>
      <c r="E184" s="5">
        <v>7.38</v>
      </c>
      <c r="F184" s="5">
        <v>1</v>
      </c>
      <c r="G184" s="6">
        <f t="shared" si="2"/>
        <v>29.667999999999999</v>
      </c>
    </row>
    <row r="185" spans="1:7" ht="16.5" customHeight="1" x14ac:dyDescent="0.2">
      <c r="B185" s="17" t="s">
        <v>104</v>
      </c>
      <c r="C185" s="11">
        <v>-1</v>
      </c>
      <c r="D185" s="5">
        <v>1</v>
      </c>
      <c r="E185" s="5">
        <v>0.37</v>
      </c>
      <c r="F185" s="5">
        <v>1</v>
      </c>
      <c r="G185" s="6">
        <f t="shared" si="2"/>
        <v>-0.37</v>
      </c>
    </row>
    <row r="186" spans="1:7" ht="16.5" customHeight="1" x14ac:dyDescent="0.2">
      <c r="B186" s="17" t="s">
        <v>26</v>
      </c>
      <c r="C186" s="11">
        <v>-1</v>
      </c>
      <c r="D186" s="5">
        <v>0.1</v>
      </c>
      <c r="E186" s="5">
        <v>0.6</v>
      </c>
      <c r="F186" s="5">
        <v>1</v>
      </c>
      <c r="G186" s="6">
        <f t="shared" si="2"/>
        <v>-0.06</v>
      </c>
    </row>
    <row r="187" spans="1:7" ht="16.5" customHeight="1" x14ac:dyDescent="0.2">
      <c r="B187" s="17" t="s">
        <v>26</v>
      </c>
      <c r="C187" s="11">
        <v>-1</v>
      </c>
      <c r="D187" s="5">
        <v>0.1</v>
      </c>
      <c r="E187" s="5">
        <v>0.33</v>
      </c>
      <c r="F187" s="5">
        <v>1</v>
      </c>
      <c r="G187" s="6">
        <f t="shared" si="2"/>
        <v>-3.3000000000000002E-2</v>
      </c>
    </row>
    <row r="188" spans="1:7" ht="16.5" customHeight="1" x14ac:dyDescent="0.2">
      <c r="A188" s="14" t="s">
        <v>51</v>
      </c>
      <c r="B188" s="17" t="s">
        <v>199</v>
      </c>
      <c r="C188" s="11">
        <v>1</v>
      </c>
      <c r="D188" s="5">
        <v>1.85</v>
      </c>
      <c r="E188" s="5">
        <v>2.35</v>
      </c>
      <c r="F188" s="5">
        <v>1</v>
      </c>
      <c r="G188" s="6">
        <f t="shared" si="2"/>
        <v>4.3479999999999999</v>
      </c>
    </row>
    <row r="189" spans="1:7" ht="16.5" customHeight="1" x14ac:dyDescent="0.2">
      <c r="B189" s="17"/>
      <c r="C189" s="11">
        <v>1</v>
      </c>
      <c r="D189" s="5">
        <v>2.02</v>
      </c>
      <c r="E189" s="5">
        <v>3.68</v>
      </c>
      <c r="F189" s="5">
        <v>1</v>
      </c>
      <c r="G189" s="6">
        <f t="shared" si="2"/>
        <v>7.4340000000000002</v>
      </c>
    </row>
    <row r="190" spans="1:7" ht="16.5" customHeight="1" x14ac:dyDescent="0.2">
      <c r="B190" s="17" t="s">
        <v>104</v>
      </c>
      <c r="C190" s="11">
        <v>-1</v>
      </c>
      <c r="D190" s="5">
        <v>1</v>
      </c>
      <c r="E190" s="5">
        <v>0.01</v>
      </c>
      <c r="F190" s="5">
        <v>1</v>
      </c>
      <c r="G190" s="6">
        <f t="shared" si="2"/>
        <v>-0.01</v>
      </c>
    </row>
    <row r="191" spans="1:7" ht="16.5" customHeight="1" x14ac:dyDescent="0.2">
      <c r="B191" s="17" t="s">
        <v>26</v>
      </c>
      <c r="C191" s="11">
        <v>-1</v>
      </c>
      <c r="D191" s="5">
        <v>0.18</v>
      </c>
      <c r="E191" s="5">
        <v>0.48</v>
      </c>
      <c r="F191" s="5">
        <v>1</v>
      </c>
      <c r="G191" s="6">
        <f t="shared" si="2"/>
        <v>-8.5999999999999993E-2</v>
      </c>
    </row>
    <row r="192" spans="1:7" ht="16.5" customHeight="1" x14ac:dyDescent="0.2">
      <c r="B192" s="17" t="s">
        <v>26</v>
      </c>
      <c r="C192" s="11">
        <v>-1</v>
      </c>
      <c r="D192" s="5">
        <v>0.1</v>
      </c>
      <c r="E192" s="5">
        <v>0.48</v>
      </c>
      <c r="F192" s="5">
        <v>1</v>
      </c>
      <c r="G192" s="6">
        <f t="shared" si="2"/>
        <v>-4.8000000000000001E-2</v>
      </c>
    </row>
    <row r="193" spans="1:7" ht="16.5" customHeight="1" x14ac:dyDescent="0.2">
      <c r="B193" s="17" t="s">
        <v>26</v>
      </c>
      <c r="C193" s="11">
        <v>-1</v>
      </c>
      <c r="D193" s="5">
        <v>0.1</v>
      </c>
      <c r="E193" s="5">
        <v>0.33</v>
      </c>
      <c r="F193" s="5">
        <v>1</v>
      </c>
      <c r="G193" s="6">
        <f t="shared" si="2"/>
        <v>-3.3000000000000002E-2</v>
      </c>
    </row>
    <row r="194" spans="1:7" ht="16.5" customHeight="1" x14ac:dyDescent="0.2">
      <c r="A194" s="14" t="s">
        <v>202</v>
      </c>
      <c r="B194" s="17" t="s">
        <v>142</v>
      </c>
      <c r="C194" s="11">
        <v>1</v>
      </c>
      <c r="D194" s="5">
        <v>1</v>
      </c>
      <c r="E194" s="5">
        <v>1.6</v>
      </c>
      <c r="F194" s="5">
        <v>1</v>
      </c>
      <c r="G194" s="6">
        <f t="shared" si="2"/>
        <v>1.6</v>
      </c>
    </row>
    <row r="195" spans="1:7" ht="16.5" customHeight="1" x14ac:dyDescent="0.2">
      <c r="A195" s="14" t="s">
        <v>204</v>
      </c>
      <c r="B195" s="17" t="s">
        <v>142</v>
      </c>
      <c r="C195" s="11">
        <v>1</v>
      </c>
      <c r="D195" s="5">
        <v>1</v>
      </c>
      <c r="E195" s="5">
        <v>1.7</v>
      </c>
      <c r="F195" s="5">
        <v>1</v>
      </c>
      <c r="G195" s="6">
        <f t="shared" si="2"/>
        <v>1.7</v>
      </c>
    </row>
    <row r="196" spans="1:7" ht="16.5" customHeight="1" x14ac:dyDescent="0.2">
      <c r="B196" s="17" t="s">
        <v>104</v>
      </c>
      <c r="C196" s="11">
        <v>-1</v>
      </c>
      <c r="D196" s="5">
        <v>0.1</v>
      </c>
      <c r="E196" s="5">
        <v>0.68</v>
      </c>
      <c r="F196" s="5">
        <v>1</v>
      </c>
      <c r="G196" s="6">
        <f t="shared" si="2"/>
        <v>-6.8000000000000005E-2</v>
      </c>
    </row>
    <row r="197" spans="1:7" ht="16.5" customHeight="1" x14ac:dyDescent="0.2">
      <c r="A197" s="14" t="s">
        <v>206</v>
      </c>
      <c r="B197" s="17" t="s">
        <v>207</v>
      </c>
      <c r="C197" s="11">
        <v>1</v>
      </c>
      <c r="D197" s="5">
        <v>3.58</v>
      </c>
      <c r="E197" s="5">
        <v>4.38</v>
      </c>
      <c r="F197" s="5">
        <v>1</v>
      </c>
      <c r="G197" s="6">
        <f t="shared" si="2"/>
        <v>15.68</v>
      </c>
    </row>
    <row r="198" spans="1:7" ht="16.5" customHeight="1" x14ac:dyDescent="0.2">
      <c r="B198" s="17" t="s">
        <v>26</v>
      </c>
      <c r="C198" s="11">
        <v>-1</v>
      </c>
      <c r="D198" s="5">
        <v>0.18</v>
      </c>
      <c r="E198" s="5">
        <v>0.48</v>
      </c>
      <c r="F198" s="5">
        <v>1</v>
      </c>
      <c r="G198" s="6">
        <f t="shared" si="2"/>
        <v>-8.5999999999999993E-2</v>
      </c>
    </row>
    <row r="199" spans="1:7" ht="16.5" customHeight="1" x14ac:dyDescent="0.2">
      <c r="B199" s="17" t="s">
        <v>26</v>
      </c>
      <c r="C199" s="11">
        <v>-1</v>
      </c>
      <c r="D199" s="5">
        <v>0.1</v>
      </c>
      <c r="E199" s="5">
        <v>0.33</v>
      </c>
      <c r="F199" s="5">
        <v>1</v>
      </c>
      <c r="G199" s="6">
        <f t="shared" si="2"/>
        <v>-3.3000000000000002E-2</v>
      </c>
    </row>
    <row r="200" spans="1:7" ht="16.5" customHeight="1" x14ac:dyDescent="0.2">
      <c r="B200" s="17" t="s">
        <v>26</v>
      </c>
      <c r="C200" s="11">
        <v>-1</v>
      </c>
      <c r="D200" s="5">
        <v>0.1</v>
      </c>
      <c r="E200" s="5">
        <v>0.15</v>
      </c>
      <c r="F200" s="5">
        <v>1</v>
      </c>
      <c r="G200" s="6">
        <f t="shared" ref="G200:G223" si="3">IF(C200="","",C200*D200*E200*F200)</f>
        <v>-1.4999999999999999E-2</v>
      </c>
    </row>
    <row r="201" spans="1:7" ht="16.5" customHeight="1" x14ac:dyDescent="0.2">
      <c r="A201" s="14" t="s">
        <v>209</v>
      </c>
      <c r="B201" s="17" t="s">
        <v>210</v>
      </c>
      <c r="C201" s="11">
        <v>1</v>
      </c>
      <c r="D201" s="5">
        <v>4.38</v>
      </c>
      <c r="E201" s="5">
        <v>7.28</v>
      </c>
      <c r="F201" s="5">
        <v>1</v>
      </c>
      <c r="G201" s="6">
        <f t="shared" si="3"/>
        <v>31.885999999999999</v>
      </c>
    </row>
    <row r="202" spans="1:7" ht="16.5" customHeight="1" x14ac:dyDescent="0.2">
      <c r="B202" s="17" t="s">
        <v>104</v>
      </c>
      <c r="C202" s="11">
        <v>-1</v>
      </c>
      <c r="D202" s="5">
        <v>1</v>
      </c>
      <c r="E202" s="5">
        <v>0.51</v>
      </c>
      <c r="F202" s="5">
        <v>1</v>
      </c>
      <c r="G202" s="6">
        <f t="shared" si="3"/>
        <v>-0.51</v>
      </c>
    </row>
    <row r="203" spans="1:7" ht="16.5" customHeight="1" x14ac:dyDescent="0.2">
      <c r="B203" s="17" t="s">
        <v>26</v>
      </c>
      <c r="C203" s="11">
        <v>-1</v>
      </c>
      <c r="D203" s="5">
        <v>0.3</v>
      </c>
      <c r="E203" s="5">
        <v>0.48</v>
      </c>
      <c r="F203" s="5">
        <v>1</v>
      </c>
      <c r="G203" s="6">
        <f t="shared" si="3"/>
        <v>-0.14399999999999999</v>
      </c>
    </row>
    <row r="204" spans="1:7" ht="16.5" customHeight="1" x14ac:dyDescent="0.2">
      <c r="B204" s="17" t="s">
        <v>26</v>
      </c>
      <c r="C204" s="11">
        <v>-1</v>
      </c>
      <c r="D204" s="5">
        <v>0.18</v>
      </c>
      <c r="E204" s="5">
        <v>0.48</v>
      </c>
      <c r="F204" s="5">
        <v>1</v>
      </c>
      <c r="G204" s="6">
        <f t="shared" si="3"/>
        <v>-8.5999999999999993E-2</v>
      </c>
    </row>
    <row r="205" spans="1:7" ht="16.5" customHeight="1" x14ac:dyDescent="0.2">
      <c r="B205" s="17" t="s">
        <v>26</v>
      </c>
      <c r="C205" s="11">
        <v>-1</v>
      </c>
      <c r="D205" s="5">
        <v>0.1</v>
      </c>
      <c r="E205" s="5">
        <v>0.6</v>
      </c>
      <c r="F205" s="5">
        <v>1</v>
      </c>
      <c r="G205" s="6">
        <f t="shared" si="3"/>
        <v>-0.06</v>
      </c>
    </row>
    <row r="206" spans="1:7" ht="16.5" customHeight="1" x14ac:dyDescent="0.2">
      <c r="B206" s="17" t="s">
        <v>26</v>
      </c>
      <c r="C206" s="11">
        <v>-1</v>
      </c>
      <c r="D206" s="5">
        <v>0.1</v>
      </c>
      <c r="E206" s="5">
        <v>0.15</v>
      </c>
      <c r="F206" s="5">
        <v>1</v>
      </c>
      <c r="G206" s="6">
        <f t="shared" si="3"/>
        <v>-1.4999999999999999E-2</v>
      </c>
    </row>
    <row r="207" spans="1:7" ht="16.5" customHeight="1" x14ac:dyDescent="0.2">
      <c r="A207" s="14" t="s">
        <v>52</v>
      </c>
      <c r="B207" s="17" t="s">
        <v>212</v>
      </c>
      <c r="C207" s="11">
        <v>1</v>
      </c>
      <c r="D207" s="5">
        <v>4.0199999999999996</v>
      </c>
      <c r="E207" s="5">
        <v>4.0999999999999996</v>
      </c>
      <c r="F207" s="5">
        <v>1</v>
      </c>
      <c r="G207" s="6">
        <f t="shared" si="3"/>
        <v>16.481999999999999</v>
      </c>
    </row>
    <row r="208" spans="1:7" ht="16.5" customHeight="1" x14ac:dyDescent="0.2">
      <c r="B208" s="17" t="s">
        <v>104</v>
      </c>
      <c r="C208" s="11">
        <v>-1</v>
      </c>
      <c r="D208" s="5">
        <v>1</v>
      </c>
      <c r="E208" s="5">
        <v>0.51</v>
      </c>
      <c r="F208" s="5">
        <v>1</v>
      </c>
      <c r="G208" s="6">
        <f t="shared" si="3"/>
        <v>-0.51</v>
      </c>
    </row>
    <row r="209" spans="1:7" ht="16.5" customHeight="1" x14ac:dyDescent="0.2">
      <c r="B209" s="17" t="s">
        <v>26</v>
      </c>
      <c r="C209" s="11">
        <v>-1</v>
      </c>
      <c r="D209" s="5">
        <v>0.1</v>
      </c>
      <c r="E209" s="5">
        <v>0.33</v>
      </c>
      <c r="F209" s="5">
        <v>1</v>
      </c>
      <c r="G209" s="6">
        <f t="shared" si="3"/>
        <v>-3.3000000000000002E-2</v>
      </c>
    </row>
    <row r="210" spans="1:7" ht="16.5" customHeight="1" x14ac:dyDescent="0.2">
      <c r="A210" s="14" t="s">
        <v>53</v>
      </c>
      <c r="B210" s="17" t="s">
        <v>215</v>
      </c>
      <c r="C210" s="11">
        <v>1</v>
      </c>
      <c r="D210" s="5">
        <v>10.9</v>
      </c>
      <c r="E210" s="5">
        <v>10.9</v>
      </c>
      <c r="F210" s="5">
        <v>1</v>
      </c>
      <c r="G210" s="6">
        <f t="shared" si="3"/>
        <v>118.81</v>
      </c>
    </row>
    <row r="211" spans="1:7" ht="16.5" customHeight="1" x14ac:dyDescent="0.2">
      <c r="B211" s="17" t="s">
        <v>104</v>
      </c>
      <c r="C211" s="11">
        <v>-2</v>
      </c>
      <c r="D211" s="5">
        <v>1</v>
      </c>
      <c r="E211" s="5">
        <v>0.37</v>
      </c>
      <c r="F211" s="5">
        <v>1</v>
      </c>
      <c r="G211" s="6">
        <f t="shared" si="3"/>
        <v>-0.74</v>
      </c>
    </row>
    <row r="212" spans="1:7" ht="16.5" customHeight="1" x14ac:dyDescent="0.2">
      <c r="B212" s="17" t="s">
        <v>26</v>
      </c>
      <c r="C212" s="11">
        <v>-2</v>
      </c>
      <c r="D212" s="5">
        <v>0.3</v>
      </c>
      <c r="E212" s="5">
        <v>0.6</v>
      </c>
      <c r="F212" s="5">
        <v>1</v>
      </c>
      <c r="G212" s="6">
        <f t="shared" si="3"/>
        <v>-0.36</v>
      </c>
    </row>
    <row r="213" spans="1:7" ht="16.5" customHeight="1" x14ac:dyDescent="0.2">
      <c r="B213" s="17" t="s">
        <v>26</v>
      </c>
      <c r="C213" s="11">
        <v>-5</v>
      </c>
      <c r="D213" s="5">
        <v>0.1</v>
      </c>
      <c r="E213" s="5">
        <v>0.6</v>
      </c>
      <c r="F213" s="5">
        <v>1</v>
      </c>
      <c r="G213" s="6">
        <f t="shared" si="3"/>
        <v>-0.3</v>
      </c>
    </row>
    <row r="214" spans="1:7" ht="16.5" customHeight="1" x14ac:dyDescent="0.2">
      <c r="B214" s="17" t="s">
        <v>26</v>
      </c>
      <c r="C214" s="11">
        <v>-2</v>
      </c>
      <c r="D214" s="5">
        <v>0.1</v>
      </c>
      <c r="E214" s="5">
        <v>0.15</v>
      </c>
      <c r="F214" s="5">
        <v>1</v>
      </c>
      <c r="G214" s="6">
        <f t="shared" si="3"/>
        <v>-0.03</v>
      </c>
    </row>
    <row r="215" spans="1:7" ht="16.5" customHeight="1" x14ac:dyDescent="0.2">
      <c r="A215" s="14" t="s">
        <v>56</v>
      </c>
      <c r="B215" s="17" t="s">
        <v>219</v>
      </c>
      <c r="C215" s="11">
        <v>1</v>
      </c>
      <c r="D215" s="5">
        <v>1</v>
      </c>
      <c r="E215" s="5">
        <v>17.28</v>
      </c>
      <c r="F215" s="5">
        <v>1</v>
      </c>
      <c r="G215" s="6">
        <f t="shared" si="3"/>
        <v>17.28</v>
      </c>
    </row>
    <row r="216" spans="1:7" ht="16.5" customHeight="1" x14ac:dyDescent="0.2">
      <c r="A216" s="14" t="s">
        <v>221</v>
      </c>
      <c r="B216" s="17" t="s">
        <v>98</v>
      </c>
      <c r="C216" s="11">
        <v>1</v>
      </c>
      <c r="D216" s="5">
        <v>2.2799999999999998</v>
      </c>
      <c r="E216" s="5">
        <v>7.32</v>
      </c>
      <c r="F216" s="5">
        <v>1</v>
      </c>
      <c r="G216" s="6">
        <f t="shared" si="3"/>
        <v>16.690000000000001</v>
      </c>
    </row>
    <row r="217" spans="1:7" ht="16.5" customHeight="1" x14ac:dyDescent="0.2">
      <c r="B217" s="17"/>
      <c r="C217" s="11">
        <v>1</v>
      </c>
      <c r="D217" s="5">
        <v>3.05</v>
      </c>
      <c r="E217" s="5">
        <v>4.82</v>
      </c>
      <c r="F217" s="5">
        <v>1</v>
      </c>
      <c r="G217" s="6">
        <f t="shared" si="3"/>
        <v>14.701000000000001</v>
      </c>
    </row>
    <row r="218" spans="1:7" ht="16.5" customHeight="1" x14ac:dyDescent="0.2">
      <c r="B218" s="17" t="s">
        <v>188</v>
      </c>
      <c r="C218" s="11">
        <v>-1</v>
      </c>
      <c r="D218" s="5">
        <v>0.03</v>
      </c>
      <c r="E218" s="5">
        <v>7.33</v>
      </c>
      <c r="F218" s="5">
        <v>1</v>
      </c>
      <c r="G218" s="6">
        <f t="shared" si="3"/>
        <v>-0.22</v>
      </c>
    </row>
    <row r="219" spans="1:7" ht="16.5" customHeight="1" x14ac:dyDescent="0.2">
      <c r="B219" s="17" t="s">
        <v>223</v>
      </c>
      <c r="C219" s="11">
        <v>-1</v>
      </c>
      <c r="D219" s="5">
        <v>0.05</v>
      </c>
      <c r="E219" s="5">
        <v>2.25</v>
      </c>
      <c r="F219" s="5">
        <v>1</v>
      </c>
      <c r="G219" s="6">
        <f t="shared" si="3"/>
        <v>-0.113</v>
      </c>
    </row>
    <row r="220" spans="1:7" ht="16.5" customHeight="1" x14ac:dyDescent="0.2">
      <c r="A220" s="14" t="s">
        <v>224</v>
      </c>
      <c r="B220" s="17" t="s">
        <v>98</v>
      </c>
      <c r="C220" s="11">
        <v>1</v>
      </c>
      <c r="D220" s="5">
        <v>3.3</v>
      </c>
      <c r="E220" s="5">
        <v>4.25</v>
      </c>
      <c r="F220" s="5">
        <v>1</v>
      </c>
      <c r="G220" s="6">
        <f t="shared" si="3"/>
        <v>14.025</v>
      </c>
    </row>
    <row r="221" spans="1:7" ht="16.5" customHeight="1" x14ac:dyDescent="0.2">
      <c r="B221" s="17" t="s">
        <v>26</v>
      </c>
      <c r="C221" s="11">
        <v>-4</v>
      </c>
      <c r="D221" s="5">
        <v>0.13</v>
      </c>
      <c r="E221" s="5">
        <v>0.48</v>
      </c>
      <c r="F221" s="5">
        <v>1</v>
      </c>
      <c r="G221" s="6">
        <f t="shared" si="3"/>
        <v>-0.25</v>
      </c>
    </row>
    <row r="222" spans="1:7" ht="16.5" customHeight="1" x14ac:dyDescent="0.2">
      <c r="G222" s="6" t="str">
        <f t="shared" si="3"/>
        <v/>
      </c>
    </row>
    <row r="223" spans="1:7" ht="16.5" customHeight="1" x14ac:dyDescent="0.2">
      <c r="G223" s="6" t="str">
        <f t="shared" si="3"/>
        <v/>
      </c>
    </row>
  </sheetData>
  <sheetProtection formatCells="0" formatColumns="0" formatRows="0" insertColumns="0" insertRows="0" selectLockedCells="1"/>
  <mergeCells count="6">
    <mergeCell ref="A6:F6"/>
    <mergeCell ref="C3:E3"/>
    <mergeCell ref="B1:G1"/>
    <mergeCell ref="B2:G2"/>
    <mergeCell ref="A3:B3"/>
    <mergeCell ref="B4:G4"/>
  </mergeCells>
  <phoneticPr fontId="5" type="noConversion"/>
  <conditionalFormatting sqref="A7:G1048576">
    <cfRule type="expression" dxfId="7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selection activeCell="L7" sqref="L7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tr">
        <f>ALAN!B1</f>
        <v>ANTALYA XXX  İ.Ö.O. İNŞAATI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13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3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3838.3620000000001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71" si="0">IF(C8="","",C8*D8*E8*F8)</f>
        <v/>
      </c>
    </row>
    <row r="9" spans="1:10" ht="25.5" x14ac:dyDescent="0.2">
      <c r="A9" s="14" t="s">
        <v>57</v>
      </c>
      <c r="B9" s="27" t="s">
        <v>95</v>
      </c>
      <c r="C9" s="11">
        <v>1</v>
      </c>
      <c r="D9" s="5">
        <v>1</v>
      </c>
      <c r="E9" s="5">
        <v>10.3</v>
      </c>
      <c r="F9" s="5">
        <v>3.35</v>
      </c>
      <c r="G9" s="6">
        <f t="shared" si="0"/>
        <v>34.505000000000003</v>
      </c>
    </row>
    <row r="10" spans="1:10" ht="16.5" customHeight="1" x14ac:dyDescent="0.2">
      <c r="B10" s="17" t="s">
        <v>96</v>
      </c>
      <c r="C10" s="11">
        <v>-1</v>
      </c>
      <c r="D10" s="5">
        <v>1</v>
      </c>
      <c r="E10" s="5">
        <v>3.05</v>
      </c>
      <c r="F10" s="5">
        <v>3.35</v>
      </c>
      <c r="G10" s="6">
        <f t="shared" si="0"/>
        <v>-10.218</v>
      </c>
    </row>
    <row r="11" spans="1:10" ht="16.5" customHeight="1" x14ac:dyDescent="0.2">
      <c r="B11" s="17" t="s">
        <v>97</v>
      </c>
      <c r="C11" s="11">
        <v>-1</v>
      </c>
      <c r="D11" s="5">
        <v>1</v>
      </c>
      <c r="E11" s="5">
        <v>3.05</v>
      </c>
      <c r="F11" s="5">
        <v>3.35</v>
      </c>
      <c r="G11" s="6">
        <f t="shared" si="0"/>
        <v>-10.218</v>
      </c>
    </row>
    <row r="12" spans="1:10" ht="127.5" x14ac:dyDescent="0.2">
      <c r="A12" s="14" t="s">
        <v>23</v>
      </c>
      <c r="B12" s="27" t="s">
        <v>99</v>
      </c>
      <c r="C12" s="11">
        <v>1</v>
      </c>
      <c r="D12" s="5">
        <v>1</v>
      </c>
      <c r="E12" s="5">
        <v>151.31</v>
      </c>
      <c r="F12" s="5">
        <v>3.35</v>
      </c>
      <c r="G12" s="6">
        <f t="shared" si="0"/>
        <v>506.88900000000001</v>
      </c>
    </row>
    <row r="13" spans="1:10" ht="16.5" customHeight="1" x14ac:dyDescent="0.2">
      <c r="B13" s="17" t="s">
        <v>61</v>
      </c>
      <c r="C13" s="11">
        <v>-2</v>
      </c>
      <c r="D13" s="5">
        <v>1</v>
      </c>
      <c r="E13" s="5">
        <v>1.8</v>
      </c>
      <c r="F13" s="5">
        <v>2.9</v>
      </c>
      <c r="G13" s="6">
        <f t="shared" si="0"/>
        <v>-10.44</v>
      </c>
    </row>
    <row r="14" spans="1:10" ht="16.5" customHeight="1" x14ac:dyDescent="0.2">
      <c r="B14" s="17" t="s">
        <v>101</v>
      </c>
      <c r="C14" s="11">
        <v>-1</v>
      </c>
      <c r="D14" s="5">
        <v>1</v>
      </c>
      <c r="E14" s="5">
        <v>3.05</v>
      </c>
      <c r="F14" s="5">
        <v>2.9</v>
      </c>
      <c r="G14" s="6">
        <f t="shared" si="0"/>
        <v>-8.8450000000000006</v>
      </c>
    </row>
    <row r="15" spans="1:10" ht="16.5" customHeight="1" x14ac:dyDescent="0.2">
      <c r="B15" s="17" t="s">
        <v>97</v>
      </c>
      <c r="C15" s="11">
        <v>-1</v>
      </c>
      <c r="D15" s="5">
        <v>1</v>
      </c>
      <c r="E15" s="5">
        <v>3.05</v>
      </c>
      <c r="F15" s="5">
        <v>3.35</v>
      </c>
      <c r="G15" s="6">
        <f t="shared" si="0"/>
        <v>-10.218</v>
      </c>
    </row>
    <row r="16" spans="1:10" ht="16.5" customHeight="1" x14ac:dyDescent="0.2">
      <c r="B16" s="17" t="s">
        <v>27</v>
      </c>
      <c r="C16" s="11">
        <v>-2</v>
      </c>
      <c r="D16" s="5">
        <v>1</v>
      </c>
      <c r="E16" s="5">
        <v>1</v>
      </c>
      <c r="F16" s="5">
        <v>2.2000000000000002</v>
      </c>
      <c r="G16" s="6">
        <f t="shared" si="0"/>
        <v>-4.4000000000000004</v>
      </c>
    </row>
    <row r="17" spans="1:7" ht="16.5" customHeight="1" x14ac:dyDescent="0.2">
      <c r="B17" s="17" t="s">
        <v>28</v>
      </c>
      <c r="C17" s="11">
        <v>-25</v>
      </c>
      <c r="D17" s="5">
        <v>1</v>
      </c>
      <c r="E17" s="5">
        <v>1</v>
      </c>
      <c r="F17" s="5">
        <v>2.2000000000000002</v>
      </c>
      <c r="G17" s="6">
        <f t="shared" si="0"/>
        <v>-55</v>
      </c>
    </row>
    <row r="18" spans="1:7" ht="38.25" x14ac:dyDescent="0.2">
      <c r="A18" s="14" t="s">
        <v>58</v>
      </c>
      <c r="B18" s="27" t="s">
        <v>103</v>
      </c>
      <c r="C18" s="11">
        <v>1</v>
      </c>
      <c r="D18" s="5">
        <v>1</v>
      </c>
      <c r="E18" s="5">
        <v>21.89</v>
      </c>
      <c r="F18" s="5">
        <v>3.35</v>
      </c>
      <c r="G18" s="6">
        <f t="shared" si="0"/>
        <v>73.331999999999994</v>
      </c>
    </row>
    <row r="19" spans="1:7" ht="16.5" customHeight="1" x14ac:dyDescent="0.2">
      <c r="B19" s="17" t="s">
        <v>28</v>
      </c>
      <c r="C19" s="11">
        <v>-1</v>
      </c>
      <c r="D19" s="5">
        <v>1</v>
      </c>
      <c r="E19" s="5">
        <v>1</v>
      </c>
      <c r="F19" s="5">
        <v>2.2000000000000002</v>
      </c>
      <c r="G19" s="6">
        <f t="shared" si="0"/>
        <v>-2.2000000000000002</v>
      </c>
    </row>
    <row r="20" spans="1:7" ht="16.5" customHeight="1" x14ac:dyDescent="0.2">
      <c r="B20" s="17" t="s">
        <v>70</v>
      </c>
      <c r="C20" s="11">
        <v>-1</v>
      </c>
      <c r="D20" s="5">
        <v>1</v>
      </c>
      <c r="E20" s="5">
        <v>1.2</v>
      </c>
      <c r="F20" s="5">
        <v>1.6</v>
      </c>
      <c r="G20" s="6">
        <f t="shared" si="0"/>
        <v>-1.92</v>
      </c>
    </row>
    <row r="21" spans="1:7" ht="16.5" customHeight="1" x14ac:dyDescent="0.2">
      <c r="B21" s="17" t="s">
        <v>105</v>
      </c>
      <c r="C21" s="11">
        <v>1</v>
      </c>
      <c r="D21" s="5">
        <v>1</v>
      </c>
      <c r="E21" s="5">
        <v>0.2</v>
      </c>
      <c r="F21" s="5">
        <v>4.4000000000000004</v>
      </c>
      <c r="G21" s="6">
        <f t="shared" si="0"/>
        <v>0.88</v>
      </c>
    </row>
    <row r="22" spans="1:7" ht="38.25" x14ac:dyDescent="0.2">
      <c r="A22" s="14" t="s">
        <v>106</v>
      </c>
      <c r="B22" s="27" t="s">
        <v>108</v>
      </c>
      <c r="C22" s="11">
        <v>1</v>
      </c>
      <c r="D22" s="5">
        <v>1</v>
      </c>
      <c r="E22" s="5">
        <v>22.55</v>
      </c>
      <c r="F22" s="5">
        <v>3.35</v>
      </c>
      <c r="G22" s="6">
        <f t="shared" si="0"/>
        <v>75.543000000000006</v>
      </c>
    </row>
    <row r="23" spans="1:7" ht="16.5" customHeight="1" x14ac:dyDescent="0.2">
      <c r="B23" s="17" t="s">
        <v>28</v>
      </c>
      <c r="C23" s="11">
        <v>-1</v>
      </c>
      <c r="D23" s="5">
        <v>1</v>
      </c>
      <c r="E23" s="5">
        <v>1</v>
      </c>
      <c r="F23" s="5">
        <v>2.2000000000000002</v>
      </c>
      <c r="G23" s="6">
        <f t="shared" si="0"/>
        <v>-2.2000000000000002</v>
      </c>
    </row>
    <row r="24" spans="1:7" ht="16.5" customHeight="1" x14ac:dyDescent="0.2">
      <c r="B24" s="17" t="s">
        <v>70</v>
      </c>
      <c r="C24" s="11">
        <v>-1</v>
      </c>
      <c r="D24" s="5">
        <v>1</v>
      </c>
      <c r="E24" s="5">
        <v>1.2</v>
      </c>
      <c r="F24" s="5">
        <v>1.6</v>
      </c>
      <c r="G24" s="6">
        <f t="shared" si="0"/>
        <v>-1.92</v>
      </c>
    </row>
    <row r="25" spans="1:7" ht="16.5" customHeight="1" x14ac:dyDescent="0.2">
      <c r="B25" s="17" t="s">
        <v>105</v>
      </c>
      <c r="C25" s="11">
        <v>1</v>
      </c>
      <c r="D25" s="5">
        <v>1</v>
      </c>
      <c r="E25" s="5">
        <v>0.2</v>
      </c>
      <c r="F25" s="5">
        <v>4.4000000000000004</v>
      </c>
      <c r="G25" s="6">
        <f t="shared" si="0"/>
        <v>0.88</v>
      </c>
    </row>
    <row r="26" spans="1:7" ht="38.25" x14ac:dyDescent="0.2">
      <c r="A26" s="14" t="s">
        <v>29</v>
      </c>
      <c r="B26" s="27" t="s">
        <v>109</v>
      </c>
      <c r="C26" s="11">
        <v>1</v>
      </c>
      <c r="D26" s="5">
        <v>1</v>
      </c>
      <c r="E26" s="5">
        <v>22.04</v>
      </c>
      <c r="F26" s="5">
        <v>3.35</v>
      </c>
      <c r="G26" s="6">
        <f t="shared" si="0"/>
        <v>73.834000000000003</v>
      </c>
    </row>
    <row r="27" spans="1:7" ht="16.5" customHeight="1" x14ac:dyDescent="0.2">
      <c r="B27" s="17" t="s">
        <v>28</v>
      </c>
      <c r="C27" s="11">
        <v>-1</v>
      </c>
      <c r="D27" s="5">
        <v>1</v>
      </c>
      <c r="E27" s="5">
        <v>1</v>
      </c>
      <c r="F27" s="5">
        <v>2.2000000000000002</v>
      </c>
      <c r="G27" s="6">
        <f t="shared" si="0"/>
        <v>-2.2000000000000002</v>
      </c>
    </row>
    <row r="28" spans="1:7" ht="16.5" customHeight="1" x14ac:dyDescent="0.2">
      <c r="B28" s="17" t="s">
        <v>70</v>
      </c>
      <c r="C28" s="11">
        <v>-1</v>
      </c>
      <c r="D28" s="5">
        <v>1</v>
      </c>
      <c r="E28" s="5">
        <v>1.2</v>
      </c>
      <c r="F28" s="5">
        <v>1.6</v>
      </c>
      <c r="G28" s="6">
        <f t="shared" si="0"/>
        <v>-1.92</v>
      </c>
    </row>
    <row r="29" spans="1:7" ht="16.5" customHeight="1" x14ac:dyDescent="0.2">
      <c r="B29" s="17" t="s">
        <v>105</v>
      </c>
      <c r="C29" s="11">
        <v>1</v>
      </c>
      <c r="D29" s="5">
        <v>1</v>
      </c>
      <c r="E29" s="5">
        <v>0.2</v>
      </c>
      <c r="F29" s="5">
        <v>4.4000000000000004</v>
      </c>
      <c r="G29" s="6">
        <f t="shared" si="0"/>
        <v>0.88</v>
      </c>
    </row>
    <row r="30" spans="1:7" ht="38.25" x14ac:dyDescent="0.2">
      <c r="A30" s="14" t="s">
        <v>110</v>
      </c>
      <c r="B30" s="27" t="s">
        <v>111</v>
      </c>
      <c r="C30" s="11">
        <v>1</v>
      </c>
      <c r="D30" s="5">
        <v>1</v>
      </c>
      <c r="E30" s="5">
        <v>22.56</v>
      </c>
      <c r="F30" s="5">
        <v>3.35</v>
      </c>
      <c r="G30" s="6">
        <f t="shared" si="0"/>
        <v>75.575999999999993</v>
      </c>
    </row>
    <row r="31" spans="1:7" ht="16.5" customHeight="1" x14ac:dyDescent="0.2">
      <c r="B31" s="17" t="s">
        <v>28</v>
      </c>
      <c r="C31" s="11">
        <v>-1</v>
      </c>
      <c r="D31" s="5">
        <v>1</v>
      </c>
      <c r="E31" s="5">
        <v>1</v>
      </c>
      <c r="F31" s="5">
        <v>2.2000000000000002</v>
      </c>
      <c r="G31" s="6">
        <f t="shared" si="0"/>
        <v>-2.2000000000000002</v>
      </c>
    </row>
    <row r="32" spans="1:7" ht="16.5" customHeight="1" x14ac:dyDescent="0.2">
      <c r="B32" s="17" t="s">
        <v>70</v>
      </c>
      <c r="C32" s="11">
        <v>-1</v>
      </c>
      <c r="D32" s="5">
        <v>1</v>
      </c>
      <c r="E32" s="5">
        <v>1.2</v>
      </c>
      <c r="F32" s="5">
        <v>1.6</v>
      </c>
      <c r="G32" s="6">
        <f t="shared" si="0"/>
        <v>-1.92</v>
      </c>
    </row>
    <row r="33" spans="1:7" ht="16.5" customHeight="1" x14ac:dyDescent="0.2">
      <c r="B33" s="17" t="s">
        <v>105</v>
      </c>
      <c r="C33" s="11">
        <v>1</v>
      </c>
      <c r="D33" s="5">
        <v>1</v>
      </c>
      <c r="E33" s="5">
        <v>0.2</v>
      </c>
      <c r="F33" s="5">
        <v>4.4000000000000004</v>
      </c>
      <c r="G33" s="6">
        <f t="shared" si="0"/>
        <v>0.88</v>
      </c>
    </row>
    <row r="34" spans="1:7" ht="38.25" x14ac:dyDescent="0.2">
      <c r="A34" s="14" t="s">
        <v>30</v>
      </c>
      <c r="B34" s="27" t="s">
        <v>112</v>
      </c>
      <c r="C34" s="11">
        <v>1</v>
      </c>
      <c r="D34" s="5">
        <v>1</v>
      </c>
      <c r="E34" s="5">
        <v>22.05</v>
      </c>
      <c r="F34" s="5">
        <v>3.35</v>
      </c>
      <c r="G34" s="6">
        <f t="shared" si="0"/>
        <v>73.867999999999995</v>
      </c>
    </row>
    <row r="35" spans="1:7" ht="16.5" customHeight="1" x14ac:dyDescent="0.2">
      <c r="B35" s="17" t="s">
        <v>28</v>
      </c>
      <c r="C35" s="11">
        <v>-1</v>
      </c>
      <c r="D35" s="5">
        <v>1</v>
      </c>
      <c r="E35" s="5">
        <v>1</v>
      </c>
      <c r="F35" s="5">
        <v>2.2000000000000002</v>
      </c>
      <c r="G35" s="6">
        <f t="shared" si="0"/>
        <v>-2.2000000000000002</v>
      </c>
    </row>
    <row r="36" spans="1:7" ht="16.5" customHeight="1" x14ac:dyDescent="0.2">
      <c r="B36" s="17" t="s">
        <v>70</v>
      </c>
      <c r="C36" s="11">
        <v>-1</v>
      </c>
      <c r="D36" s="5">
        <v>1</v>
      </c>
      <c r="E36" s="5">
        <v>1.2</v>
      </c>
      <c r="F36" s="5">
        <v>1.6</v>
      </c>
      <c r="G36" s="6">
        <f t="shared" si="0"/>
        <v>-1.92</v>
      </c>
    </row>
    <row r="37" spans="1:7" ht="16.5" customHeight="1" x14ac:dyDescent="0.2">
      <c r="B37" s="17" t="s">
        <v>105</v>
      </c>
      <c r="C37" s="11">
        <v>1</v>
      </c>
      <c r="D37" s="5">
        <v>1</v>
      </c>
      <c r="E37" s="5">
        <v>0.2</v>
      </c>
      <c r="F37" s="5">
        <v>4.4000000000000004</v>
      </c>
      <c r="G37" s="6">
        <f t="shared" si="0"/>
        <v>0.88</v>
      </c>
    </row>
    <row r="38" spans="1:7" ht="38.25" x14ac:dyDescent="0.2">
      <c r="A38" s="14" t="s">
        <v>113</v>
      </c>
      <c r="B38" s="27" t="s">
        <v>114</v>
      </c>
      <c r="C38" s="11">
        <v>1</v>
      </c>
      <c r="D38" s="5">
        <v>1</v>
      </c>
      <c r="E38" s="5">
        <v>22.55</v>
      </c>
      <c r="F38" s="5">
        <v>3.35</v>
      </c>
      <c r="G38" s="6">
        <f t="shared" si="0"/>
        <v>75.543000000000006</v>
      </c>
    </row>
    <row r="39" spans="1:7" ht="16.5" customHeight="1" x14ac:dyDescent="0.2">
      <c r="B39" s="17" t="s">
        <v>28</v>
      </c>
      <c r="C39" s="11">
        <v>-1</v>
      </c>
      <c r="D39" s="5">
        <v>1</v>
      </c>
      <c r="E39" s="5">
        <v>1</v>
      </c>
      <c r="F39" s="5">
        <v>2.2000000000000002</v>
      </c>
      <c r="G39" s="6">
        <f t="shared" si="0"/>
        <v>-2.2000000000000002</v>
      </c>
    </row>
    <row r="40" spans="1:7" ht="16.5" customHeight="1" x14ac:dyDescent="0.2">
      <c r="B40" s="17" t="s">
        <v>70</v>
      </c>
      <c r="C40" s="11">
        <v>-1</v>
      </c>
      <c r="D40" s="5">
        <v>1</v>
      </c>
      <c r="E40" s="5">
        <v>1.2</v>
      </c>
      <c r="F40" s="5">
        <v>1.6</v>
      </c>
      <c r="G40" s="6">
        <f t="shared" si="0"/>
        <v>-1.92</v>
      </c>
    </row>
    <row r="41" spans="1:7" ht="16.5" customHeight="1" x14ac:dyDescent="0.2">
      <c r="B41" s="17" t="s">
        <v>105</v>
      </c>
      <c r="C41" s="11">
        <v>1</v>
      </c>
      <c r="D41" s="5">
        <v>1</v>
      </c>
      <c r="E41" s="5">
        <v>0.2</v>
      </c>
      <c r="F41" s="5">
        <v>4.4000000000000004</v>
      </c>
      <c r="G41" s="6">
        <f t="shared" si="0"/>
        <v>0.88</v>
      </c>
    </row>
    <row r="42" spans="1:7" ht="51" x14ac:dyDescent="0.2">
      <c r="A42" s="14" t="s">
        <v>115</v>
      </c>
      <c r="B42" s="27" t="s">
        <v>116</v>
      </c>
      <c r="C42" s="11">
        <v>1</v>
      </c>
      <c r="D42" s="5">
        <v>1</v>
      </c>
      <c r="E42" s="5">
        <v>22.04</v>
      </c>
      <c r="F42" s="5">
        <v>3.35</v>
      </c>
      <c r="G42" s="6">
        <f t="shared" si="0"/>
        <v>73.834000000000003</v>
      </c>
    </row>
    <row r="43" spans="1:7" ht="16.5" customHeight="1" x14ac:dyDescent="0.2">
      <c r="B43" s="17" t="s">
        <v>28</v>
      </c>
      <c r="C43" s="11">
        <v>-1</v>
      </c>
      <c r="D43" s="5">
        <v>1</v>
      </c>
      <c r="E43" s="5">
        <v>1</v>
      </c>
      <c r="F43" s="5">
        <v>2.2000000000000002</v>
      </c>
      <c r="G43" s="6">
        <f t="shared" si="0"/>
        <v>-2.2000000000000002</v>
      </c>
    </row>
    <row r="44" spans="1:7" ht="16.5" customHeight="1" x14ac:dyDescent="0.2">
      <c r="B44" s="17" t="s">
        <v>70</v>
      </c>
      <c r="C44" s="11">
        <v>-1</v>
      </c>
      <c r="D44" s="5">
        <v>1</v>
      </c>
      <c r="E44" s="5">
        <v>1.2</v>
      </c>
      <c r="F44" s="5">
        <v>1.6</v>
      </c>
      <c r="G44" s="6">
        <f t="shared" si="0"/>
        <v>-1.92</v>
      </c>
    </row>
    <row r="45" spans="1:7" ht="16.5" customHeight="1" x14ac:dyDescent="0.2">
      <c r="B45" s="17" t="s">
        <v>105</v>
      </c>
      <c r="C45" s="11">
        <v>1</v>
      </c>
      <c r="D45" s="5">
        <v>1</v>
      </c>
      <c r="E45" s="5">
        <v>0.2</v>
      </c>
      <c r="F45" s="5">
        <v>4.4000000000000004</v>
      </c>
      <c r="G45" s="6">
        <f t="shared" si="0"/>
        <v>0.88</v>
      </c>
    </row>
    <row r="46" spans="1:7" ht="38.25" x14ac:dyDescent="0.2">
      <c r="A46" s="14" t="s">
        <v>31</v>
      </c>
      <c r="B46" s="27" t="s">
        <v>117</v>
      </c>
      <c r="C46" s="11">
        <v>1</v>
      </c>
      <c r="D46" s="5">
        <v>1</v>
      </c>
      <c r="E46" s="5">
        <v>22.41</v>
      </c>
      <c r="F46" s="5">
        <v>3.35</v>
      </c>
      <c r="G46" s="6">
        <f t="shared" si="0"/>
        <v>75.073999999999998</v>
      </c>
    </row>
    <row r="47" spans="1:7" ht="16.5" customHeight="1" x14ac:dyDescent="0.2">
      <c r="B47" s="17" t="s">
        <v>28</v>
      </c>
      <c r="C47" s="11">
        <v>-1</v>
      </c>
      <c r="D47" s="5">
        <v>1</v>
      </c>
      <c r="E47" s="5">
        <v>1</v>
      </c>
      <c r="F47" s="5">
        <v>2.2000000000000002</v>
      </c>
      <c r="G47" s="6">
        <f t="shared" si="0"/>
        <v>-2.2000000000000002</v>
      </c>
    </row>
    <row r="48" spans="1:7" ht="16.5" customHeight="1" x14ac:dyDescent="0.2">
      <c r="B48" s="17" t="s">
        <v>70</v>
      </c>
      <c r="C48" s="11">
        <v>-1</v>
      </c>
      <c r="D48" s="5">
        <v>1</v>
      </c>
      <c r="E48" s="5">
        <v>1.2</v>
      </c>
      <c r="F48" s="5">
        <v>1.6</v>
      </c>
      <c r="G48" s="6">
        <f t="shared" si="0"/>
        <v>-1.92</v>
      </c>
    </row>
    <row r="49" spans="1:7" ht="16.5" customHeight="1" x14ac:dyDescent="0.2">
      <c r="B49" s="17" t="s">
        <v>105</v>
      </c>
      <c r="C49" s="11">
        <v>1</v>
      </c>
      <c r="D49" s="5">
        <v>1</v>
      </c>
      <c r="E49" s="5">
        <v>0.2</v>
      </c>
      <c r="F49" s="5">
        <v>4.4000000000000004</v>
      </c>
      <c r="G49" s="6">
        <f t="shared" si="0"/>
        <v>0.88</v>
      </c>
    </row>
    <row r="50" spans="1:7" ht="38.25" x14ac:dyDescent="0.2">
      <c r="A50" s="14" t="s">
        <v>32</v>
      </c>
      <c r="B50" s="27" t="s">
        <v>118</v>
      </c>
      <c r="C50" s="11">
        <v>1</v>
      </c>
      <c r="D50" s="5">
        <v>1</v>
      </c>
      <c r="E50" s="5">
        <v>22.4</v>
      </c>
      <c r="F50" s="5">
        <v>3.35</v>
      </c>
      <c r="G50" s="6">
        <f t="shared" si="0"/>
        <v>75.040000000000006</v>
      </c>
    </row>
    <row r="51" spans="1:7" ht="16.5" customHeight="1" x14ac:dyDescent="0.2">
      <c r="B51" s="17" t="s">
        <v>28</v>
      </c>
      <c r="C51" s="11">
        <v>-1</v>
      </c>
      <c r="D51" s="5">
        <v>1</v>
      </c>
      <c r="E51" s="5">
        <v>1</v>
      </c>
      <c r="F51" s="5">
        <v>2.2000000000000002</v>
      </c>
      <c r="G51" s="6">
        <f t="shared" si="0"/>
        <v>-2.2000000000000002</v>
      </c>
    </row>
    <row r="52" spans="1:7" ht="16.5" customHeight="1" x14ac:dyDescent="0.2">
      <c r="B52" s="17" t="s">
        <v>70</v>
      </c>
      <c r="C52" s="11">
        <v>-1</v>
      </c>
      <c r="D52" s="5">
        <v>1</v>
      </c>
      <c r="E52" s="5">
        <v>1.2</v>
      </c>
      <c r="F52" s="5">
        <v>1.6</v>
      </c>
      <c r="G52" s="6">
        <f t="shared" si="0"/>
        <v>-1.92</v>
      </c>
    </row>
    <row r="53" spans="1:7" ht="16.5" customHeight="1" x14ac:dyDescent="0.2">
      <c r="B53" s="17" t="s">
        <v>105</v>
      </c>
      <c r="C53" s="11">
        <v>1</v>
      </c>
      <c r="D53" s="5">
        <v>1</v>
      </c>
      <c r="E53" s="5">
        <v>0.2</v>
      </c>
      <c r="F53" s="5">
        <v>4.4000000000000004</v>
      </c>
      <c r="G53" s="6">
        <f t="shared" si="0"/>
        <v>0.88</v>
      </c>
    </row>
    <row r="54" spans="1:7" ht="51" x14ac:dyDescent="0.2">
      <c r="A54" s="14" t="s">
        <v>119</v>
      </c>
      <c r="B54" s="27" t="s">
        <v>120</v>
      </c>
      <c r="C54" s="11">
        <v>1</v>
      </c>
      <c r="D54" s="5">
        <v>1</v>
      </c>
      <c r="E54" s="5">
        <v>22.05</v>
      </c>
      <c r="F54" s="5">
        <v>3.35</v>
      </c>
      <c r="G54" s="6">
        <f t="shared" si="0"/>
        <v>73.867999999999995</v>
      </c>
    </row>
    <row r="55" spans="1:7" ht="16.5" customHeight="1" x14ac:dyDescent="0.2">
      <c r="B55" s="17" t="s">
        <v>28</v>
      </c>
      <c r="C55" s="11">
        <v>-1</v>
      </c>
      <c r="D55" s="5">
        <v>1</v>
      </c>
      <c r="E55" s="5">
        <v>1</v>
      </c>
      <c r="F55" s="5">
        <v>2.2000000000000002</v>
      </c>
      <c r="G55" s="6">
        <f t="shared" si="0"/>
        <v>-2.2000000000000002</v>
      </c>
    </row>
    <row r="56" spans="1:7" ht="16.5" customHeight="1" x14ac:dyDescent="0.2">
      <c r="B56" s="17" t="s">
        <v>70</v>
      </c>
      <c r="C56" s="11">
        <v>-1</v>
      </c>
      <c r="D56" s="5">
        <v>1</v>
      </c>
      <c r="E56" s="5">
        <v>1.2</v>
      </c>
      <c r="F56" s="5">
        <v>1.6</v>
      </c>
      <c r="G56" s="6">
        <f t="shared" si="0"/>
        <v>-1.92</v>
      </c>
    </row>
    <row r="57" spans="1:7" ht="16.5" customHeight="1" x14ac:dyDescent="0.2">
      <c r="B57" s="17" t="s">
        <v>105</v>
      </c>
      <c r="C57" s="11">
        <v>1</v>
      </c>
      <c r="D57" s="5">
        <v>1</v>
      </c>
      <c r="E57" s="5">
        <v>0.2</v>
      </c>
      <c r="F57" s="5">
        <v>4.4000000000000004</v>
      </c>
      <c r="G57" s="6">
        <f t="shared" si="0"/>
        <v>0.88</v>
      </c>
    </row>
    <row r="58" spans="1:7" ht="38.25" x14ac:dyDescent="0.2">
      <c r="A58" s="14" t="s">
        <v>33</v>
      </c>
      <c r="B58" s="27" t="s">
        <v>121</v>
      </c>
      <c r="C58" s="11">
        <v>1</v>
      </c>
      <c r="D58" s="5">
        <v>1</v>
      </c>
      <c r="E58" s="5">
        <v>22.55</v>
      </c>
      <c r="F58" s="5">
        <v>3.35</v>
      </c>
      <c r="G58" s="6">
        <f t="shared" si="0"/>
        <v>75.543000000000006</v>
      </c>
    </row>
    <row r="59" spans="1:7" ht="16.5" customHeight="1" x14ac:dyDescent="0.2">
      <c r="B59" s="17" t="s">
        <v>28</v>
      </c>
      <c r="C59" s="11">
        <v>-1</v>
      </c>
      <c r="D59" s="5">
        <v>1</v>
      </c>
      <c r="E59" s="5">
        <v>1</v>
      </c>
      <c r="F59" s="5">
        <v>2.2000000000000002</v>
      </c>
      <c r="G59" s="6">
        <f t="shared" si="0"/>
        <v>-2.2000000000000002</v>
      </c>
    </row>
    <row r="60" spans="1:7" ht="16.5" customHeight="1" x14ac:dyDescent="0.2">
      <c r="B60" s="17" t="s">
        <v>70</v>
      </c>
      <c r="C60" s="11">
        <v>-1</v>
      </c>
      <c r="D60" s="5">
        <v>1</v>
      </c>
      <c r="E60" s="5">
        <v>1.2</v>
      </c>
      <c r="F60" s="5">
        <v>1.6</v>
      </c>
      <c r="G60" s="6">
        <f t="shared" si="0"/>
        <v>-1.92</v>
      </c>
    </row>
    <row r="61" spans="1:7" ht="16.5" customHeight="1" x14ac:dyDescent="0.2">
      <c r="B61" s="17" t="s">
        <v>105</v>
      </c>
      <c r="C61" s="11">
        <v>1</v>
      </c>
      <c r="D61" s="5">
        <v>1</v>
      </c>
      <c r="E61" s="5">
        <v>0.2</v>
      </c>
      <c r="F61" s="5">
        <v>4.4000000000000004</v>
      </c>
      <c r="G61" s="6">
        <f t="shared" si="0"/>
        <v>0.88</v>
      </c>
    </row>
    <row r="62" spans="1:7" ht="38.25" x14ac:dyDescent="0.2">
      <c r="A62" s="14" t="s">
        <v>122</v>
      </c>
      <c r="B62" s="27" t="s">
        <v>123</v>
      </c>
      <c r="C62" s="11">
        <v>1</v>
      </c>
      <c r="D62" s="5">
        <v>1</v>
      </c>
      <c r="E62" s="5">
        <v>22.05</v>
      </c>
      <c r="F62" s="5">
        <v>3.35</v>
      </c>
      <c r="G62" s="6">
        <f t="shared" si="0"/>
        <v>73.867999999999995</v>
      </c>
    </row>
    <row r="63" spans="1:7" ht="16.5" customHeight="1" x14ac:dyDescent="0.2">
      <c r="B63" s="17" t="s">
        <v>28</v>
      </c>
      <c r="C63" s="11">
        <v>-1</v>
      </c>
      <c r="D63" s="5">
        <v>1</v>
      </c>
      <c r="E63" s="5">
        <v>1</v>
      </c>
      <c r="F63" s="5">
        <v>2.2000000000000002</v>
      </c>
      <c r="G63" s="6">
        <f t="shared" si="0"/>
        <v>-2.2000000000000002</v>
      </c>
    </row>
    <row r="64" spans="1:7" ht="16.5" customHeight="1" x14ac:dyDescent="0.2">
      <c r="B64" s="17" t="s">
        <v>70</v>
      </c>
      <c r="C64" s="11">
        <v>-1</v>
      </c>
      <c r="D64" s="5">
        <v>1</v>
      </c>
      <c r="E64" s="5">
        <v>1.2</v>
      </c>
      <c r="F64" s="5">
        <v>1.6</v>
      </c>
      <c r="G64" s="6">
        <f t="shared" si="0"/>
        <v>-1.92</v>
      </c>
    </row>
    <row r="65" spans="1:7" ht="16.5" customHeight="1" x14ac:dyDescent="0.2">
      <c r="B65" s="17" t="s">
        <v>105</v>
      </c>
      <c r="C65" s="11">
        <v>1</v>
      </c>
      <c r="D65" s="5">
        <v>1</v>
      </c>
      <c r="E65" s="5">
        <v>0.2</v>
      </c>
      <c r="F65" s="5">
        <v>4.4000000000000004</v>
      </c>
      <c r="G65" s="6">
        <f t="shared" si="0"/>
        <v>0.88</v>
      </c>
    </row>
    <row r="66" spans="1:7" ht="38.25" x14ac:dyDescent="0.2">
      <c r="A66" s="14" t="s">
        <v>34</v>
      </c>
      <c r="B66" s="27" t="s">
        <v>125</v>
      </c>
      <c r="C66" s="11">
        <v>1</v>
      </c>
      <c r="D66" s="5">
        <v>1</v>
      </c>
      <c r="E66" s="5">
        <v>22.01</v>
      </c>
      <c r="F66" s="5">
        <v>3.35</v>
      </c>
      <c r="G66" s="6">
        <f t="shared" si="0"/>
        <v>73.733999999999995</v>
      </c>
    </row>
    <row r="67" spans="1:7" ht="16.5" customHeight="1" x14ac:dyDescent="0.2">
      <c r="B67" s="17" t="s">
        <v>28</v>
      </c>
      <c r="C67" s="11">
        <v>-1</v>
      </c>
      <c r="D67" s="5">
        <v>1</v>
      </c>
      <c r="E67" s="5">
        <v>1</v>
      </c>
      <c r="F67" s="5">
        <v>2.2000000000000002</v>
      </c>
      <c r="G67" s="6">
        <f t="shared" si="0"/>
        <v>-2.2000000000000002</v>
      </c>
    </row>
    <row r="68" spans="1:7" ht="16.5" customHeight="1" x14ac:dyDescent="0.2">
      <c r="B68" s="17" t="s">
        <v>70</v>
      </c>
      <c r="C68" s="11">
        <v>-1</v>
      </c>
      <c r="D68" s="5">
        <v>1</v>
      </c>
      <c r="E68" s="5">
        <v>1.2</v>
      </c>
      <c r="F68" s="5">
        <v>1.6</v>
      </c>
      <c r="G68" s="6">
        <f t="shared" si="0"/>
        <v>-1.92</v>
      </c>
    </row>
    <row r="69" spans="1:7" ht="16.5" customHeight="1" x14ac:dyDescent="0.2">
      <c r="B69" s="17" t="s">
        <v>105</v>
      </c>
      <c r="C69" s="11">
        <v>1</v>
      </c>
      <c r="D69" s="5">
        <v>1</v>
      </c>
      <c r="E69" s="5">
        <v>0.2</v>
      </c>
      <c r="F69" s="5">
        <v>4.4000000000000004</v>
      </c>
      <c r="G69" s="6">
        <f t="shared" si="0"/>
        <v>0.88</v>
      </c>
    </row>
    <row r="70" spans="1:7" ht="102" x14ac:dyDescent="0.2">
      <c r="A70" s="14" t="s">
        <v>35</v>
      </c>
      <c r="B70" s="27" t="s">
        <v>127</v>
      </c>
      <c r="C70" s="11">
        <v>1</v>
      </c>
      <c r="D70" s="5">
        <v>1</v>
      </c>
      <c r="E70" s="5">
        <v>44.84</v>
      </c>
      <c r="F70" s="5">
        <v>3.35</v>
      </c>
      <c r="G70" s="6">
        <f t="shared" si="0"/>
        <v>150.214</v>
      </c>
    </row>
    <row r="71" spans="1:7" ht="16.5" customHeight="1" x14ac:dyDescent="0.2">
      <c r="B71" s="17" t="s">
        <v>28</v>
      </c>
      <c r="C71" s="11">
        <v>-1</v>
      </c>
      <c r="D71" s="5">
        <v>1</v>
      </c>
      <c r="E71" s="5">
        <v>1</v>
      </c>
      <c r="F71" s="5">
        <v>2.2000000000000002</v>
      </c>
      <c r="G71" s="6">
        <f t="shared" si="0"/>
        <v>-2.2000000000000002</v>
      </c>
    </row>
    <row r="72" spans="1:7" ht="16.5" customHeight="1" x14ac:dyDescent="0.2">
      <c r="B72" s="17" t="s">
        <v>72</v>
      </c>
      <c r="C72" s="11">
        <v>-2</v>
      </c>
      <c r="D72" s="5">
        <v>1</v>
      </c>
      <c r="E72" s="5">
        <v>1</v>
      </c>
      <c r="F72" s="5">
        <v>0.6</v>
      </c>
      <c r="G72" s="6">
        <f t="shared" ref="G72:G135" si="1">IF(C72="","",C72*D72*E72*F72)</f>
        <v>-1.2</v>
      </c>
    </row>
    <row r="73" spans="1:7" ht="16.5" customHeight="1" x14ac:dyDescent="0.2">
      <c r="B73" s="17" t="s">
        <v>136</v>
      </c>
      <c r="C73" s="11">
        <v>2</v>
      </c>
      <c r="D73" s="5">
        <v>1</v>
      </c>
      <c r="E73" s="5">
        <v>0.2</v>
      </c>
      <c r="F73" s="5">
        <v>2.2000000000000002</v>
      </c>
      <c r="G73" s="6">
        <f t="shared" si="1"/>
        <v>0.88</v>
      </c>
    </row>
    <row r="74" spans="1:7" ht="16.5" customHeight="1" x14ac:dyDescent="0.2">
      <c r="B74" s="17" t="s">
        <v>128</v>
      </c>
      <c r="C74" s="11">
        <v>1</v>
      </c>
      <c r="D74" s="5">
        <v>1</v>
      </c>
      <c r="E74" s="5">
        <v>2.69</v>
      </c>
      <c r="F74" s="5">
        <v>2.2999999999999998</v>
      </c>
      <c r="G74" s="6">
        <f t="shared" si="1"/>
        <v>6.1870000000000003</v>
      </c>
    </row>
    <row r="75" spans="1:7" ht="16.5" customHeight="1" x14ac:dyDescent="0.2">
      <c r="B75" s="17" t="s">
        <v>130</v>
      </c>
      <c r="C75" s="11">
        <v>1</v>
      </c>
      <c r="D75" s="5">
        <v>1</v>
      </c>
      <c r="E75" s="5">
        <v>3.01</v>
      </c>
      <c r="F75" s="5">
        <v>2.2999999999999998</v>
      </c>
      <c r="G75" s="6">
        <f t="shared" si="1"/>
        <v>6.923</v>
      </c>
    </row>
    <row r="76" spans="1:7" ht="16.5" customHeight="1" x14ac:dyDescent="0.2">
      <c r="B76" s="17" t="s">
        <v>131</v>
      </c>
      <c r="C76" s="11">
        <v>5</v>
      </c>
      <c r="D76" s="5">
        <v>1</v>
      </c>
      <c r="E76" s="5">
        <v>3.19</v>
      </c>
      <c r="F76" s="5">
        <v>2.2999999999999998</v>
      </c>
      <c r="G76" s="6">
        <f t="shared" si="1"/>
        <v>36.685000000000002</v>
      </c>
    </row>
    <row r="77" spans="1:7" ht="16.5" customHeight="1" x14ac:dyDescent="0.2">
      <c r="B77" s="17" t="s">
        <v>132</v>
      </c>
      <c r="C77" s="11">
        <v>1</v>
      </c>
      <c r="D77" s="5">
        <v>1</v>
      </c>
      <c r="E77" s="5">
        <v>3.35</v>
      </c>
      <c r="F77" s="5">
        <v>2.2999999999999998</v>
      </c>
      <c r="G77" s="6">
        <f t="shared" si="1"/>
        <v>7.7050000000000001</v>
      </c>
    </row>
    <row r="78" spans="1:7" ht="16.5" customHeight="1" x14ac:dyDescent="0.2">
      <c r="B78" s="17" t="s">
        <v>134</v>
      </c>
      <c r="C78" s="11">
        <v>2</v>
      </c>
      <c r="D78" s="5">
        <v>1</v>
      </c>
      <c r="E78" s="5">
        <v>37.25</v>
      </c>
      <c r="F78" s="5">
        <v>2.2999999999999998</v>
      </c>
      <c r="G78" s="6">
        <f t="shared" si="1"/>
        <v>171.35</v>
      </c>
    </row>
    <row r="79" spans="1:7" ht="16.5" customHeight="1" x14ac:dyDescent="0.2">
      <c r="B79" s="17" t="s">
        <v>135</v>
      </c>
      <c r="C79" s="11">
        <v>4</v>
      </c>
      <c r="D79" s="5">
        <v>1</v>
      </c>
      <c r="E79" s="5">
        <v>5.65</v>
      </c>
      <c r="F79" s="5">
        <v>2.2999999999999998</v>
      </c>
      <c r="G79" s="6">
        <f t="shared" si="1"/>
        <v>51.98</v>
      </c>
    </row>
    <row r="80" spans="1:7" ht="89.25" x14ac:dyDescent="0.2">
      <c r="A80" s="14" t="s">
        <v>36</v>
      </c>
      <c r="B80" s="27" t="s">
        <v>138</v>
      </c>
      <c r="C80" s="11">
        <v>1</v>
      </c>
      <c r="D80" s="5">
        <v>1</v>
      </c>
      <c r="E80" s="5">
        <v>50.22</v>
      </c>
      <c r="F80" s="5">
        <v>3.35</v>
      </c>
      <c r="G80" s="6">
        <f t="shared" si="1"/>
        <v>168.23699999999999</v>
      </c>
    </row>
    <row r="81" spans="1:7" ht="16.5" customHeight="1" x14ac:dyDescent="0.2">
      <c r="B81" s="17" t="s">
        <v>37</v>
      </c>
      <c r="C81" s="11">
        <v>-16</v>
      </c>
      <c r="D81" s="5">
        <v>1</v>
      </c>
      <c r="E81" s="5">
        <v>0.8</v>
      </c>
      <c r="F81" s="5">
        <v>2.2000000000000002</v>
      </c>
      <c r="G81" s="6">
        <f t="shared" si="1"/>
        <v>-28.16</v>
      </c>
    </row>
    <row r="82" spans="1:7" ht="16.5" customHeight="1" x14ac:dyDescent="0.2">
      <c r="B82" s="17" t="s">
        <v>28</v>
      </c>
      <c r="C82" s="11">
        <v>-1</v>
      </c>
      <c r="D82" s="5">
        <v>1</v>
      </c>
      <c r="E82" s="5">
        <v>1</v>
      </c>
      <c r="F82" s="5">
        <v>2.2000000000000002</v>
      </c>
      <c r="G82" s="6">
        <f t="shared" si="1"/>
        <v>-2.2000000000000002</v>
      </c>
    </row>
    <row r="83" spans="1:7" ht="16.5" customHeight="1" x14ac:dyDescent="0.2">
      <c r="B83" s="17" t="s">
        <v>70</v>
      </c>
      <c r="C83" s="11">
        <v>-4</v>
      </c>
      <c r="D83" s="5">
        <v>1</v>
      </c>
      <c r="E83" s="5">
        <v>1.2</v>
      </c>
      <c r="F83" s="5">
        <v>1.6</v>
      </c>
      <c r="G83" s="6">
        <f t="shared" si="1"/>
        <v>-7.68</v>
      </c>
    </row>
    <row r="84" spans="1:7" ht="16.5" customHeight="1" x14ac:dyDescent="0.2">
      <c r="B84" s="17" t="s">
        <v>105</v>
      </c>
      <c r="C84" s="11">
        <v>4</v>
      </c>
      <c r="D84" s="5">
        <v>1</v>
      </c>
      <c r="E84" s="5">
        <v>0.2</v>
      </c>
      <c r="F84" s="5">
        <v>4.4000000000000004</v>
      </c>
      <c r="G84" s="6">
        <f t="shared" si="1"/>
        <v>3.52</v>
      </c>
    </row>
    <row r="85" spans="1:7" ht="16.5" customHeight="1" x14ac:dyDescent="0.2">
      <c r="B85" s="17" t="s">
        <v>139</v>
      </c>
      <c r="C85" s="11">
        <v>2</v>
      </c>
      <c r="D85" s="5">
        <v>1</v>
      </c>
      <c r="E85" s="5">
        <v>10.050000000000001</v>
      </c>
      <c r="F85" s="5">
        <v>2.2999999999999998</v>
      </c>
      <c r="G85" s="6">
        <f t="shared" si="1"/>
        <v>46.23</v>
      </c>
    </row>
    <row r="86" spans="1:7" ht="25.5" x14ac:dyDescent="0.2">
      <c r="A86" s="14" t="s">
        <v>141</v>
      </c>
      <c r="B86" s="27" t="s">
        <v>143</v>
      </c>
      <c r="C86" s="11">
        <v>1</v>
      </c>
      <c r="D86" s="5">
        <v>1</v>
      </c>
      <c r="E86" s="5">
        <v>5.19</v>
      </c>
      <c r="F86" s="5">
        <v>2.9</v>
      </c>
      <c r="G86" s="6">
        <f t="shared" si="1"/>
        <v>15.051</v>
      </c>
    </row>
    <row r="87" spans="1:7" ht="16.5" customHeight="1" x14ac:dyDescent="0.2">
      <c r="B87" s="17" t="s">
        <v>37</v>
      </c>
      <c r="C87" s="11">
        <v>-1</v>
      </c>
      <c r="D87" s="5">
        <v>1</v>
      </c>
      <c r="E87" s="5">
        <v>0.8</v>
      </c>
      <c r="F87" s="5">
        <v>2.2000000000000002</v>
      </c>
      <c r="G87" s="6">
        <f t="shared" si="1"/>
        <v>-1.76</v>
      </c>
    </row>
    <row r="88" spans="1:7" ht="25.5" x14ac:dyDescent="0.2">
      <c r="A88" s="14" t="s">
        <v>144</v>
      </c>
      <c r="B88" s="27" t="s">
        <v>145</v>
      </c>
      <c r="C88" s="11">
        <v>1</v>
      </c>
      <c r="D88" s="5">
        <v>1</v>
      </c>
      <c r="E88" s="5">
        <v>5.4</v>
      </c>
      <c r="F88" s="5">
        <v>2.9</v>
      </c>
      <c r="G88" s="6">
        <f t="shared" si="1"/>
        <v>15.66</v>
      </c>
    </row>
    <row r="89" spans="1:7" ht="16.5" customHeight="1" x14ac:dyDescent="0.2">
      <c r="B89" s="17" t="s">
        <v>37</v>
      </c>
      <c r="C89" s="11">
        <v>-1</v>
      </c>
      <c r="D89" s="5">
        <v>1</v>
      </c>
      <c r="E89" s="5">
        <v>0.8</v>
      </c>
      <c r="F89" s="5">
        <v>2.2000000000000002</v>
      </c>
      <c r="G89" s="6">
        <f t="shared" si="1"/>
        <v>-1.76</v>
      </c>
    </row>
    <row r="90" spans="1:7" ht="25.5" x14ac:dyDescent="0.2">
      <c r="A90" s="14" t="s">
        <v>146</v>
      </c>
      <c r="B90" s="27" t="s">
        <v>147</v>
      </c>
      <c r="C90" s="11">
        <v>1</v>
      </c>
      <c r="D90" s="5">
        <v>1</v>
      </c>
      <c r="E90" s="5">
        <v>5.3</v>
      </c>
      <c r="F90" s="5">
        <v>2.9</v>
      </c>
      <c r="G90" s="6">
        <f t="shared" si="1"/>
        <v>15.37</v>
      </c>
    </row>
    <row r="91" spans="1:7" ht="16.5" customHeight="1" x14ac:dyDescent="0.2">
      <c r="B91" s="17" t="s">
        <v>37</v>
      </c>
      <c r="C91" s="11">
        <v>-1</v>
      </c>
      <c r="D91" s="5">
        <v>1</v>
      </c>
      <c r="E91" s="5">
        <v>0.8</v>
      </c>
      <c r="F91" s="5">
        <v>2.2000000000000002</v>
      </c>
      <c r="G91" s="6">
        <f t="shared" si="1"/>
        <v>-1.76</v>
      </c>
    </row>
    <row r="92" spans="1:7" ht="25.5" x14ac:dyDescent="0.2">
      <c r="A92" s="14" t="s">
        <v>148</v>
      </c>
      <c r="B92" s="27" t="s">
        <v>149</v>
      </c>
      <c r="C92" s="11">
        <v>1</v>
      </c>
      <c r="D92" s="5">
        <v>1</v>
      </c>
      <c r="E92" s="5">
        <v>5.0999999999999996</v>
      </c>
      <c r="F92" s="5">
        <v>2.9</v>
      </c>
      <c r="G92" s="6">
        <f t="shared" si="1"/>
        <v>14.79</v>
      </c>
    </row>
    <row r="93" spans="1:7" ht="16.5" customHeight="1" x14ac:dyDescent="0.2">
      <c r="B93" s="17" t="s">
        <v>37</v>
      </c>
      <c r="C93" s="11">
        <v>-1</v>
      </c>
      <c r="D93" s="5">
        <v>1</v>
      </c>
      <c r="E93" s="5">
        <v>0.8</v>
      </c>
      <c r="F93" s="5">
        <v>2.2000000000000002</v>
      </c>
      <c r="G93" s="6">
        <f t="shared" si="1"/>
        <v>-1.76</v>
      </c>
    </row>
    <row r="94" spans="1:7" ht="25.5" x14ac:dyDescent="0.2">
      <c r="A94" s="14" t="s">
        <v>150</v>
      </c>
      <c r="B94" s="27" t="s">
        <v>151</v>
      </c>
      <c r="C94" s="11">
        <v>1</v>
      </c>
      <c r="D94" s="5">
        <v>1</v>
      </c>
      <c r="E94" s="5">
        <v>5.2</v>
      </c>
      <c r="F94" s="5">
        <v>2.9</v>
      </c>
      <c r="G94" s="6">
        <f t="shared" si="1"/>
        <v>15.08</v>
      </c>
    </row>
    <row r="95" spans="1:7" ht="16.5" customHeight="1" x14ac:dyDescent="0.2">
      <c r="B95" s="17" t="s">
        <v>37</v>
      </c>
      <c r="C95" s="11">
        <v>-1</v>
      </c>
      <c r="D95" s="5">
        <v>1</v>
      </c>
      <c r="E95" s="5">
        <v>0.8</v>
      </c>
      <c r="F95" s="5">
        <v>2.2000000000000002</v>
      </c>
      <c r="G95" s="6">
        <f t="shared" si="1"/>
        <v>-1.76</v>
      </c>
    </row>
    <row r="96" spans="1:7" ht="25.5" x14ac:dyDescent="0.2">
      <c r="A96" s="14" t="s">
        <v>152</v>
      </c>
      <c r="B96" s="27" t="s">
        <v>151</v>
      </c>
      <c r="C96" s="11">
        <v>1</v>
      </c>
      <c r="D96" s="5">
        <v>1</v>
      </c>
      <c r="E96" s="5">
        <v>5.2</v>
      </c>
      <c r="F96" s="5">
        <v>2.9</v>
      </c>
      <c r="G96" s="6">
        <f t="shared" si="1"/>
        <v>15.08</v>
      </c>
    </row>
    <row r="97" spans="1:7" ht="16.5" customHeight="1" x14ac:dyDescent="0.2">
      <c r="B97" s="17" t="s">
        <v>37</v>
      </c>
      <c r="C97" s="11">
        <v>-1</v>
      </c>
      <c r="D97" s="5">
        <v>1</v>
      </c>
      <c r="E97" s="5">
        <v>0.8</v>
      </c>
      <c r="F97" s="5">
        <v>2.2000000000000002</v>
      </c>
      <c r="G97" s="6">
        <f t="shared" si="1"/>
        <v>-1.76</v>
      </c>
    </row>
    <row r="98" spans="1:7" ht="25.5" x14ac:dyDescent="0.2">
      <c r="A98" s="14" t="s">
        <v>153</v>
      </c>
      <c r="B98" s="27" t="s">
        <v>151</v>
      </c>
      <c r="C98" s="11">
        <v>1</v>
      </c>
      <c r="D98" s="5">
        <v>1</v>
      </c>
      <c r="E98" s="5">
        <v>5.2</v>
      </c>
      <c r="F98" s="5">
        <v>2.9</v>
      </c>
      <c r="G98" s="6">
        <f t="shared" si="1"/>
        <v>15.08</v>
      </c>
    </row>
    <row r="99" spans="1:7" ht="16.5" customHeight="1" x14ac:dyDescent="0.2">
      <c r="B99" s="17" t="s">
        <v>37</v>
      </c>
      <c r="C99" s="11">
        <v>-1</v>
      </c>
      <c r="D99" s="5">
        <v>1</v>
      </c>
      <c r="E99" s="5">
        <v>0.8</v>
      </c>
      <c r="F99" s="5">
        <v>2.2000000000000002</v>
      </c>
      <c r="G99" s="6">
        <f t="shared" si="1"/>
        <v>-1.76</v>
      </c>
    </row>
    <row r="100" spans="1:7" ht="25.5" x14ac:dyDescent="0.2">
      <c r="A100" s="14" t="s">
        <v>154</v>
      </c>
      <c r="B100" s="27" t="s">
        <v>155</v>
      </c>
      <c r="C100" s="11">
        <v>1</v>
      </c>
      <c r="D100" s="5">
        <v>1</v>
      </c>
      <c r="E100" s="5">
        <v>5.2</v>
      </c>
      <c r="F100" s="5">
        <v>2.9</v>
      </c>
      <c r="G100" s="6">
        <f t="shared" si="1"/>
        <v>15.08</v>
      </c>
    </row>
    <row r="101" spans="1:7" ht="16.5" customHeight="1" x14ac:dyDescent="0.2">
      <c r="B101" s="17" t="s">
        <v>37</v>
      </c>
      <c r="C101" s="11">
        <v>-1</v>
      </c>
      <c r="D101" s="5">
        <v>1</v>
      </c>
      <c r="E101" s="5">
        <v>0.8</v>
      </c>
      <c r="F101" s="5">
        <v>2.2000000000000002</v>
      </c>
      <c r="G101" s="6">
        <f t="shared" si="1"/>
        <v>-1.76</v>
      </c>
    </row>
    <row r="102" spans="1:7" ht="25.5" x14ac:dyDescent="0.2">
      <c r="A102" s="14" t="s">
        <v>156</v>
      </c>
      <c r="B102" s="27" t="s">
        <v>151</v>
      </c>
      <c r="C102" s="11">
        <v>1</v>
      </c>
      <c r="D102" s="5">
        <v>1</v>
      </c>
      <c r="E102" s="5">
        <v>5.2</v>
      </c>
      <c r="F102" s="5">
        <v>2.9</v>
      </c>
      <c r="G102" s="6">
        <f t="shared" si="1"/>
        <v>15.08</v>
      </c>
    </row>
    <row r="103" spans="1:7" ht="16.5" customHeight="1" x14ac:dyDescent="0.2">
      <c r="B103" s="17" t="s">
        <v>37</v>
      </c>
      <c r="C103" s="11">
        <v>-1</v>
      </c>
      <c r="D103" s="5">
        <v>1</v>
      </c>
      <c r="E103" s="5">
        <v>0.8</v>
      </c>
      <c r="F103" s="5">
        <v>2.2000000000000002</v>
      </c>
      <c r="G103" s="6">
        <f t="shared" si="1"/>
        <v>-1.76</v>
      </c>
    </row>
    <row r="104" spans="1:7" ht="25.5" x14ac:dyDescent="0.2">
      <c r="A104" s="14" t="s">
        <v>157</v>
      </c>
      <c r="B104" s="27" t="s">
        <v>151</v>
      </c>
      <c r="C104" s="11">
        <v>1</v>
      </c>
      <c r="D104" s="5">
        <v>1</v>
      </c>
      <c r="E104" s="5">
        <v>5.2</v>
      </c>
      <c r="F104" s="5">
        <v>2.9</v>
      </c>
      <c r="G104" s="6">
        <f t="shared" si="1"/>
        <v>15.08</v>
      </c>
    </row>
    <row r="105" spans="1:7" ht="16.5" customHeight="1" x14ac:dyDescent="0.2">
      <c r="B105" s="17" t="s">
        <v>37</v>
      </c>
      <c r="C105" s="11">
        <v>-1</v>
      </c>
      <c r="D105" s="5">
        <v>1</v>
      </c>
      <c r="E105" s="5">
        <v>0.8</v>
      </c>
      <c r="F105" s="5">
        <v>2.2000000000000002</v>
      </c>
      <c r="G105" s="6">
        <f t="shared" si="1"/>
        <v>-1.76</v>
      </c>
    </row>
    <row r="106" spans="1:7" ht="25.5" x14ac:dyDescent="0.2">
      <c r="A106" s="14" t="s">
        <v>158</v>
      </c>
      <c r="B106" s="27" t="s">
        <v>151</v>
      </c>
      <c r="C106" s="11">
        <v>1</v>
      </c>
      <c r="D106" s="5">
        <v>1</v>
      </c>
      <c r="E106" s="5">
        <v>5.2</v>
      </c>
      <c r="F106" s="5">
        <v>2.9</v>
      </c>
      <c r="G106" s="6">
        <f t="shared" si="1"/>
        <v>15.08</v>
      </c>
    </row>
    <row r="107" spans="1:7" ht="16.5" customHeight="1" x14ac:dyDescent="0.2">
      <c r="B107" s="17" t="s">
        <v>37</v>
      </c>
      <c r="C107" s="11">
        <v>-1</v>
      </c>
      <c r="D107" s="5">
        <v>1</v>
      </c>
      <c r="E107" s="5">
        <v>0.8</v>
      </c>
      <c r="F107" s="5">
        <v>2.2000000000000002</v>
      </c>
      <c r="G107" s="6">
        <f t="shared" si="1"/>
        <v>-1.76</v>
      </c>
    </row>
    <row r="108" spans="1:7" ht="25.5" x14ac:dyDescent="0.2">
      <c r="A108" s="14" t="s">
        <v>159</v>
      </c>
      <c r="B108" s="27" t="s">
        <v>151</v>
      </c>
      <c r="C108" s="11">
        <v>1</v>
      </c>
      <c r="D108" s="5">
        <v>1</v>
      </c>
      <c r="E108" s="5">
        <v>5.2</v>
      </c>
      <c r="F108" s="5">
        <v>2.9</v>
      </c>
      <c r="G108" s="6">
        <f t="shared" si="1"/>
        <v>15.08</v>
      </c>
    </row>
    <row r="109" spans="1:7" ht="16.5" customHeight="1" x14ac:dyDescent="0.2">
      <c r="B109" s="17" t="s">
        <v>37</v>
      </c>
      <c r="C109" s="11">
        <v>-1</v>
      </c>
      <c r="D109" s="5">
        <v>1</v>
      </c>
      <c r="E109" s="5">
        <v>0.8</v>
      </c>
      <c r="F109" s="5">
        <v>2.2000000000000002</v>
      </c>
      <c r="G109" s="6">
        <f t="shared" si="1"/>
        <v>-1.76</v>
      </c>
    </row>
    <row r="110" spans="1:7" ht="25.5" x14ac:dyDescent="0.2">
      <c r="A110" s="14" t="s">
        <v>160</v>
      </c>
      <c r="B110" s="27" t="s">
        <v>151</v>
      </c>
      <c r="C110" s="11">
        <v>1</v>
      </c>
      <c r="D110" s="5">
        <v>1</v>
      </c>
      <c r="E110" s="5">
        <v>5.2</v>
      </c>
      <c r="F110" s="5">
        <v>2.9</v>
      </c>
      <c r="G110" s="6">
        <f t="shared" si="1"/>
        <v>15.08</v>
      </c>
    </row>
    <row r="111" spans="1:7" ht="16.5" customHeight="1" x14ac:dyDescent="0.2">
      <c r="B111" s="17" t="s">
        <v>37</v>
      </c>
      <c r="C111" s="11">
        <v>-1</v>
      </c>
      <c r="D111" s="5">
        <v>1</v>
      </c>
      <c r="E111" s="5">
        <v>0.8</v>
      </c>
      <c r="F111" s="5">
        <v>2.2000000000000002</v>
      </c>
      <c r="G111" s="6">
        <f t="shared" si="1"/>
        <v>-1.76</v>
      </c>
    </row>
    <row r="112" spans="1:7" ht="25.5" x14ac:dyDescent="0.2">
      <c r="A112" s="14" t="s">
        <v>161</v>
      </c>
      <c r="B112" s="27" t="s">
        <v>151</v>
      </c>
      <c r="C112" s="11">
        <v>1</v>
      </c>
      <c r="D112" s="5">
        <v>1</v>
      </c>
      <c r="E112" s="5">
        <v>5.2</v>
      </c>
      <c r="F112" s="5">
        <v>2.2999999999999998</v>
      </c>
      <c r="G112" s="6">
        <f t="shared" si="1"/>
        <v>11.96</v>
      </c>
    </row>
    <row r="113" spans="1:7" ht="16.5" customHeight="1" x14ac:dyDescent="0.2">
      <c r="B113" s="17" t="s">
        <v>37</v>
      </c>
      <c r="C113" s="11">
        <v>-1</v>
      </c>
      <c r="D113" s="5">
        <v>1</v>
      </c>
      <c r="E113" s="5">
        <v>0.8</v>
      </c>
      <c r="F113" s="5">
        <v>2.2000000000000002</v>
      </c>
      <c r="G113" s="6">
        <f t="shared" si="1"/>
        <v>-1.76</v>
      </c>
    </row>
    <row r="114" spans="1:7" ht="25.5" x14ac:dyDescent="0.2">
      <c r="A114" s="14" t="s">
        <v>162</v>
      </c>
      <c r="B114" s="27" t="s">
        <v>151</v>
      </c>
      <c r="C114" s="11">
        <v>1</v>
      </c>
      <c r="D114" s="5">
        <v>1</v>
      </c>
      <c r="E114" s="5">
        <v>5.2</v>
      </c>
      <c r="F114" s="5">
        <v>2.2999999999999998</v>
      </c>
      <c r="G114" s="6">
        <f t="shared" si="1"/>
        <v>11.96</v>
      </c>
    </row>
    <row r="115" spans="1:7" ht="16.5" customHeight="1" x14ac:dyDescent="0.2">
      <c r="B115" s="17" t="s">
        <v>37</v>
      </c>
      <c r="C115" s="11">
        <v>-1</v>
      </c>
      <c r="D115" s="5">
        <v>1</v>
      </c>
      <c r="E115" s="5">
        <v>0.8</v>
      </c>
      <c r="F115" s="5">
        <v>2.2000000000000002</v>
      </c>
      <c r="G115" s="6">
        <f t="shared" si="1"/>
        <v>-1.76</v>
      </c>
    </row>
    <row r="116" spans="1:7" ht="25.5" x14ac:dyDescent="0.2">
      <c r="A116" s="14" t="s">
        <v>163</v>
      </c>
      <c r="B116" s="27" t="s">
        <v>151</v>
      </c>
      <c r="C116" s="11">
        <v>1</v>
      </c>
      <c r="D116" s="5">
        <v>1</v>
      </c>
      <c r="E116" s="5">
        <v>5.2</v>
      </c>
      <c r="F116" s="5">
        <v>2.2999999999999998</v>
      </c>
      <c r="G116" s="6">
        <f t="shared" si="1"/>
        <v>11.96</v>
      </c>
    </row>
    <row r="117" spans="1:7" ht="16.5" customHeight="1" x14ac:dyDescent="0.2">
      <c r="B117" s="17" t="s">
        <v>37</v>
      </c>
      <c r="C117" s="11">
        <v>-1</v>
      </c>
      <c r="D117" s="5">
        <v>1</v>
      </c>
      <c r="E117" s="5">
        <v>0.8</v>
      </c>
      <c r="F117" s="5">
        <v>2.2000000000000002</v>
      </c>
      <c r="G117" s="6">
        <f t="shared" si="1"/>
        <v>-1.76</v>
      </c>
    </row>
    <row r="118" spans="1:7" ht="38.25" x14ac:dyDescent="0.2">
      <c r="A118" s="14" t="s">
        <v>164</v>
      </c>
      <c r="B118" s="27" t="s">
        <v>166</v>
      </c>
      <c r="C118" s="11">
        <v>1</v>
      </c>
      <c r="D118" s="5">
        <v>1</v>
      </c>
      <c r="E118" s="5">
        <v>21.69</v>
      </c>
      <c r="F118" s="5">
        <v>3.35</v>
      </c>
      <c r="G118" s="6">
        <f t="shared" si="1"/>
        <v>72.662000000000006</v>
      </c>
    </row>
    <row r="119" spans="1:7" ht="16.5" customHeight="1" x14ac:dyDescent="0.2">
      <c r="B119" s="17" t="s">
        <v>28</v>
      </c>
      <c r="C119" s="11">
        <v>-1</v>
      </c>
      <c r="D119" s="5">
        <v>1</v>
      </c>
      <c r="E119" s="5">
        <v>1</v>
      </c>
      <c r="F119" s="5">
        <v>2.2000000000000002</v>
      </c>
      <c r="G119" s="6">
        <f t="shared" si="1"/>
        <v>-2.2000000000000002</v>
      </c>
    </row>
    <row r="120" spans="1:7" ht="16.5" customHeight="1" x14ac:dyDescent="0.2">
      <c r="B120" s="17" t="s">
        <v>70</v>
      </c>
      <c r="C120" s="11">
        <v>-1</v>
      </c>
      <c r="D120" s="5">
        <v>1</v>
      </c>
      <c r="E120" s="5">
        <v>1.2</v>
      </c>
      <c r="F120" s="5">
        <v>1.6</v>
      </c>
      <c r="G120" s="6">
        <f t="shared" si="1"/>
        <v>-1.92</v>
      </c>
    </row>
    <row r="121" spans="1:7" ht="16.5" customHeight="1" x14ac:dyDescent="0.2">
      <c r="B121" s="17" t="s">
        <v>105</v>
      </c>
      <c r="C121" s="11">
        <v>1</v>
      </c>
      <c r="D121" s="5">
        <v>1</v>
      </c>
      <c r="E121" s="5">
        <v>0.2</v>
      </c>
      <c r="F121" s="5">
        <v>4.4000000000000004</v>
      </c>
      <c r="G121" s="6">
        <f t="shared" si="1"/>
        <v>0.88</v>
      </c>
    </row>
    <row r="122" spans="1:7" ht="38.25" x14ac:dyDescent="0.2">
      <c r="A122" s="14" t="s">
        <v>38</v>
      </c>
      <c r="B122" s="27" t="s">
        <v>168</v>
      </c>
      <c r="C122" s="11">
        <v>1</v>
      </c>
      <c r="D122" s="5">
        <v>1</v>
      </c>
      <c r="E122" s="5">
        <v>21.98</v>
      </c>
      <c r="F122" s="5">
        <v>3.35</v>
      </c>
      <c r="G122" s="6">
        <f t="shared" si="1"/>
        <v>73.632999999999996</v>
      </c>
    </row>
    <row r="123" spans="1:7" ht="16.5" customHeight="1" x14ac:dyDescent="0.2">
      <c r="B123" s="17" t="s">
        <v>28</v>
      </c>
      <c r="C123" s="11">
        <v>-1</v>
      </c>
      <c r="D123" s="5">
        <v>1</v>
      </c>
      <c r="E123" s="5">
        <v>1</v>
      </c>
      <c r="F123" s="5">
        <v>2.2000000000000002</v>
      </c>
      <c r="G123" s="6">
        <f t="shared" si="1"/>
        <v>-2.2000000000000002</v>
      </c>
    </row>
    <row r="124" spans="1:7" ht="16.5" customHeight="1" x14ac:dyDescent="0.2">
      <c r="B124" s="17" t="s">
        <v>70</v>
      </c>
      <c r="C124" s="11">
        <v>-1</v>
      </c>
      <c r="D124" s="5">
        <v>1</v>
      </c>
      <c r="E124" s="5">
        <v>1.2</v>
      </c>
      <c r="F124" s="5">
        <v>1.6</v>
      </c>
      <c r="G124" s="6">
        <f t="shared" si="1"/>
        <v>-1.92</v>
      </c>
    </row>
    <row r="125" spans="1:7" ht="16.5" customHeight="1" x14ac:dyDescent="0.2">
      <c r="B125" s="17" t="s">
        <v>105</v>
      </c>
      <c r="C125" s="11">
        <v>1</v>
      </c>
      <c r="D125" s="5">
        <v>1</v>
      </c>
      <c r="E125" s="5">
        <v>0.2</v>
      </c>
      <c r="F125" s="5">
        <v>4.4000000000000004</v>
      </c>
      <c r="G125" s="6">
        <f t="shared" si="1"/>
        <v>0.88</v>
      </c>
    </row>
    <row r="126" spans="1:7" ht="38.25" x14ac:dyDescent="0.2">
      <c r="A126" s="14" t="s">
        <v>39</v>
      </c>
      <c r="B126" s="27" t="s">
        <v>169</v>
      </c>
      <c r="C126" s="11">
        <v>1</v>
      </c>
      <c r="D126" s="5">
        <v>1</v>
      </c>
      <c r="E126" s="5">
        <v>22.19</v>
      </c>
      <c r="F126" s="5">
        <v>3.35</v>
      </c>
      <c r="G126" s="6">
        <f t="shared" si="1"/>
        <v>74.337000000000003</v>
      </c>
    </row>
    <row r="127" spans="1:7" ht="16.5" customHeight="1" x14ac:dyDescent="0.2">
      <c r="B127" s="17" t="s">
        <v>28</v>
      </c>
      <c r="C127" s="11">
        <v>-1</v>
      </c>
      <c r="D127" s="5">
        <v>1</v>
      </c>
      <c r="E127" s="5">
        <v>1</v>
      </c>
      <c r="F127" s="5">
        <v>2.2000000000000002</v>
      </c>
      <c r="G127" s="6">
        <f t="shared" si="1"/>
        <v>-2.2000000000000002</v>
      </c>
    </row>
    <row r="128" spans="1:7" ht="16.5" customHeight="1" x14ac:dyDescent="0.2">
      <c r="B128" s="17" t="s">
        <v>70</v>
      </c>
      <c r="C128" s="11">
        <v>-1</v>
      </c>
      <c r="D128" s="5">
        <v>1</v>
      </c>
      <c r="E128" s="5">
        <v>1.2</v>
      </c>
      <c r="F128" s="5">
        <v>1.6</v>
      </c>
      <c r="G128" s="6">
        <f t="shared" si="1"/>
        <v>-1.92</v>
      </c>
    </row>
    <row r="129" spans="1:7" ht="16.5" customHeight="1" x14ac:dyDescent="0.2">
      <c r="B129" s="17" t="s">
        <v>105</v>
      </c>
      <c r="C129" s="11">
        <v>1</v>
      </c>
      <c r="D129" s="5">
        <v>1</v>
      </c>
      <c r="E129" s="5">
        <v>0.2</v>
      </c>
      <c r="F129" s="5">
        <v>4.4000000000000004</v>
      </c>
      <c r="G129" s="6">
        <f t="shared" si="1"/>
        <v>0.88</v>
      </c>
    </row>
    <row r="130" spans="1:7" ht="51" x14ac:dyDescent="0.2">
      <c r="A130" s="14" t="s">
        <v>170</v>
      </c>
      <c r="B130" s="27" t="s">
        <v>171</v>
      </c>
      <c r="C130" s="11">
        <v>1</v>
      </c>
      <c r="D130" s="5">
        <v>1</v>
      </c>
      <c r="E130" s="5">
        <v>23.17</v>
      </c>
      <c r="F130" s="5">
        <v>3.35</v>
      </c>
      <c r="G130" s="6">
        <f t="shared" si="1"/>
        <v>77.62</v>
      </c>
    </row>
    <row r="131" spans="1:7" ht="16.5" customHeight="1" x14ac:dyDescent="0.2">
      <c r="B131" s="17" t="s">
        <v>28</v>
      </c>
      <c r="C131" s="11">
        <v>-1</v>
      </c>
      <c r="D131" s="5">
        <v>1</v>
      </c>
      <c r="E131" s="5">
        <v>1</v>
      </c>
      <c r="F131" s="5">
        <v>2.2000000000000002</v>
      </c>
      <c r="G131" s="6">
        <f t="shared" si="1"/>
        <v>-2.2000000000000002</v>
      </c>
    </row>
    <row r="132" spans="1:7" ht="16.5" customHeight="1" x14ac:dyDescent="0.2">
      <c r="B132" s="17" t="s">
        <v>70</v>
      </c>
      <c r="C132" s="11">
        <v>-1</v>
      </c>
      <c r="D132" s="5">
        <v>1</v>
      </c>
      <c r="E132" s="5">
        <v>1.2</v>
      </c>
      <c r="F132" s="5">
        <v>1.6</v>
      </c>
      <c r="G132" s="6">
        <f t="shared" si="1"/>
        <v>-1.92</v>
      </c>
    </row>
    <row r="133" spans="1:7" ht="16.5" customHeight="1" x14ac:dyDescent="0.2">
      <c r="B133" s="17" t="s">
        <v>105</v>
      </c>
      <c r="C133" s="11">
        <v>1</v>
      </c>
      <c r="D133" s="5">
        <v>1</v>
      </c>
      <c r="E133" s="5">
        <v>0.2</v>
      </c>
      <c r="F133" s="5">
        <v>4.4000000000000004</v>
      </c>
      <c r="G133" s="6">
        <f t="shared" si="1"/>
        <v>0.88</v>
      </c>
    </row>
    <row r="134" spans="1:7" ht="51" x14ac:dyDescent="0.2">
      <c r="A134" s="14" t="s">
        <v>173</v>
      </c>
      <c r="B134" s="27" t="s">
        <v>174</v>
      </c>
      <c r="C134" s="11">
        <v>1</v>
      </c>
      <c r="D134" s="5">
        <v>1</v>
      </c>
      <c r="E134" s="5">
        <v>23.65</v>
      </c>
      <c r="F134" s="5">
        <v>3.35</v>
      </c>
      <c r="G134" s="6">
        <f t="shared" si="1"/>
        <v>79.227999999999994</v>
      </c>
    </row>
    <row r="135" spans="1:7" ht="16.5" customHeight="1" x14ac:dyDescent="0.2">
      <c r="B135" s="17" t="s">
        <v>28</v>
      </c>
      <c r="C135" s="11">
        <v>-1</v>
      </c>
      <c r="D135" s="5">
        <v>1</v>
      </c>
      <c r="E135" s="5">
        <v>1</v>
      </c>
      <c r="F135" s="5">
        <v>2.2000000000000002</v>
      </c>
      <c r="G135" s="6">
        <f t="shared" si="1"/>
        <v>-2.2000000000000002</v>
      </c>
    </row>
    <row r="136" spans="1:7" ht="16.5" customHeight="1" x14ac:dyDescent="0.2">
      <c r="B136" s="17" t="s">
        <v>70</v>
      </c>
      <c r="C136" s="11">
        <v>-1</v>
      </c>
      <c r="D136" s="5">
        <v>1</v>
      </c>
      <c r="E136" s="5">
        <v>1.2</v>
      </c>
      <c r="F136" s="5">
        <v>1.6</v>
      </c>
      <c r="G136" s="6">
        <f t="shared" ref="G136:G199" si="2">IF(C136="","",C136*D136*E136*F136)</f>
        <v>-1.92</v>
      </c>
    </row>
    <row r="137" spans="1:7" ht="16.5" customHeight="1" x14ac:dyDescent="0.2">
      <c r="B137" s="17" t="s">
        <v>105</v>
      </c>
      <c r="C137" s="11">
        <v>1</v>
      </c>
      <c r="D137" s="5">
        <v>1</v>
      </c>
      <c r="E137" s="5">
        <v>0.2</v>
      </c>
      <c r="F137" s="5">
        <v>4.4000000000000004</v>
      </c>
      <c r="G137" s="6">
        <f t="shared" si="2"/>
        <v>0.88</v>
      </c>
    </row>
    <row r="138" spans="1:7" ht="38.25" x14ac:dyDescent="0.2">
      <c r="A138" s="14" t="s">
        <v>40</v>
      </c>
      <c r="B138" s="27" t="s">
        <v>176</v>
      </c>
      <c r="C138" s="11">
        <v>1</v>
      </c>
      <c r="D138" s="5">
        <v>1</v>
      </c>
      <c r="E138" s="5">
        <v>22.21</v>
      </c>
      <c r="F138" s="5">
        <v>3.35</v>
      </c>
      <c r="G138" s="6">
        <f t="shared" si="2"/>
        <v>74.403999999999996</v>
      </c>
    </row>
    <row r="139" spans="1:7" ht="16.5" customHeight="1" x14ac:dyDescent="0.2">
      <c r="B139" s="17" t="s">
        <v>28</v>
      </c>
      <c r="C139" s="11">
        <v>-1</v>
      </c>
      <c r="D139" s="5">
        <v>1</v>
      </c>
      <c r="E139" s="5">
        <v>1</v>
      </c>
      <c r="F139" s="5">
        <v>2.2000000000000002</v>
      </c>
      <c r="G139" s="6">
        <f t="shared" si="2"/>
        <v>-2.2000000000000002</v>
      </c>
    </row>
    <row r="140" spans="1:7" ht="16.5" customHeight="1" x14ac:dyDescent="0.2">
      <c r="B140" s="17" t="s">
        <v>70</v>
      </c>
      <c r="C140" s="11">
        <v>-1</v>
      </c>
      <c r="D140" s="5">
        <v>1</v>
      </c>
      <c r="E140" s="5">
        <v>1.2</v>
      </c>
      <c r="F140" s="5">
        <v>1.6</v>
      </c>
      <c r="G140" s="6">
        <f t="shared" si="2"/>
        <v>-1.92</v>
      </c>
    </row>
    <row r="141" spans="1:7" ht="16.5" customHeight="1" x14ac:dyDescent="0.2">
      <c r="B141" s="17" t="s">
        <v>105</v>
      </c>
      <c r="C141" s="11">
        <v>1</v>
      </c>
      <c r="D141" s="5">
        <v>1</v>
      </c>
      <c r="E141" s="5">
        <v>0.2</v>
      </c>
      <c r="F141" s="5">
        <v>4.4000000000000004</v>
      </c>
      <c r="G141" s="6">
        <f t="shared" si="2"/>
        <v>0.88</v>
      </c>
    </row>
    <row r="142" spans="1:7" ht="51" x14ac:dyDescent="0.2">
      <c r="A142" s="14" t="s">
        <v>177</v>
      </c>
      <c r="B142" s="27" t="s">
        <v>178</v>
      </c>
      <c r="C142" s="11">
        <v>1</v>
      </c>
      <c r="D142" s="5">
        <v>1</v>
      </c>
      <c r="E142" s="5">
        <v>23.35</v>
      </c>
      <c r="F142" s="5">
        <v>3.35</v>
      </c>
      <c r="G142" s="6">
        <f t="shared" si="2"/>
        <v>78.222999999999999</v>
      </c>
    </row>
    <row r="143" spans="1:7" ht="16.5" customHeight="1" x14ac:dyDescent="0.2">
      <c r="B143" s="17" t="s">
        <v>28</v>
      </c>
      <c r="C143" s="11">
        <v>-1</v>
      </c>
      <c r="D143" s="5">
        <v>1</v>
      </c>
      <c r="E143" s="5">
        <v>1</v>
      </c>
      <c r="F143" s="5">
        <v>2.2000000000000002</v>
      </c>
      <c r="G143" s="6">
        <f t="shared" si="2"/>
        <v>-2.2000000000000002</v>
      </c>
    </row>
    <row r="144" spans="1:7" ht="16.5" customHeight="1" x14ac:dyDescent="0.2">
      <c r="B144" s="17" t="s">
        <v>70</v>
      </c>
      <c r="C144" s="11">
        <v>-1</v>
      </c>
      <c r="D144" s="5">
        <v>1</v>
      </c>
      <c r="E144" s="5">
        <v>1.2</v>
      </c>
      <c r="F144" s="5">
        <v>1.6</v>
      </c>
      <c r="G144" s="6">
        <f t="shared" si="2"/>
        <v>-1.92</v>
      </c>
    </row>
    <row r="145" spans="1:7" ht="16.5" customHeight="1" x14ac:dyDescent="0.2">
      <c r="B145" s="17" t="s">
        <v>105</v>
      </c>
      <c r="C145" s="11">
        <v>1</v>
      </c>
      <c r="D145" s="5">
        <v>1</v>
      </c>
      <c r="E145" s="5">
        <v>0.2</v>
      </c>
      <c r="F145" s="5">
        <v>4.4000000000000004</v>
      </c>
      <c r="G145" s="6">
        <f t="shared" si="2"/>
        <v>0.88</v>
      </c>
    </row>
    <row r="146" spans="1:7" ht="38.25" x14ac:dyDescent="0.2">
      <c r="A146" s="14" t="s">
        <v>41</v>
      </c>
      <c r="B146" s="27" t="s">
        <v>179</v>
      </c>
      <c r="C146" s="11">
        <v>1</v>
      </c>
      <c r="D146" s="5">
        <v>1</v>
      </c>
      <c r="E146" s="5">
        <v>22.21</v>
      </c>
      <c r="F146" s="5">
        <v>3.35</v>
      </c>
      <c r="G146" s="6">
        <f t="shared" si="2"/>
        <v>74.403999999999996</v>
      </c>
    </row>
    <row r="147" spans="1:7" ht="16.5" customHeight="1" x14ac:dyDescent="0.2">
      <c r="B147" s="17" t="s">
        <v>28</v>
      </c>
      <c r="C147" s="11">
        <v>-1</v>
      </c>
      <c r="D147" s="5">
        <v>1</v>
      </c>
      <c r="E147" s="5">
        <v>1</v>
      </c>
      <c r="F147" s="5">
        <v>2.2000000000000002</v>
      </c>
      <c r="G147" s="6">
        <f t="shared" si="2"/>
        <v>-2.2000000000000002</v>
      </c>
    </row>
    <row r="148" spans="1:7" ht="16.5" customHeight="1" x14ac:dyDescent="0.2">
      <c r="B148" s="17" t="s">
        <v>70</v>
      </c>
      <c r="C148" s="11">
        <v>-1</v>
      </c>
      <c r="D148" s="5">
        <v>1</v>
      </c>
      <c r="E148" s="5">
        <v>1.2</v>
      </c>
      <c r="F148" s="5">
        <v>1.6</v>
      </c>
      <c r="G148" s="6">
        <f t="shared" si="2"/>
        <v>-1.92</v>
      </c>
    </row>
    <row r="149" spans="1:7" ht="16.5" customHeight="1" x14ac:dyDescent="0.2">
      <c r="B149" s="17" t="s">
        <v>105</v>
      </c>
      <c r="C149" s="11">
        <v>1</v>
      </c>
      <c r="D149" s="5">
        <v>1</v>
      </c>
      <c r="E149" s="5">
        <v>0.2</v>
      </c>
      <c r="F149" s="5">
        <v>4.4000000000000004</v>
      </c>
      <c r="G149" s="6">
        <f t="shared" si="2"/>
        <v>0.88</v>
      </c>
    </row>
    <row r="150" spans="1:7" ht="51" x14ac:dyDescent="0.2">
      <c r="A150" s="14" t="s">
        <v>180</v>
      </c>
      <c r="B150" s="27" t="s">
        <v>181</v>
      </c>
      <c r="C150" s="11">
        <v>1</v>
      </c>
      <c r="D150" s="5">
        <v>1</v>
      </c>
      <c r="E150" s="5">
        <v>23.36</v>
      </c>
      <c r="F150" s="5">
        <v>3.35</v>
      </c>
      <c r="G150" s="6">
        <f t="shared" si="2"/>
        <v>78.256</v>
      </c>
    </row>
    <row r="151" spans="1:7" ht="16.5" customHeight="1" x14ac:dyDescent="0.2">
      <c r="B151" s="17" t="s">
        <v>28</v>
      </c>
      <c r="C151" s="11">
        <v>-1</v>
      </c>
      <c r="D151" s="5">
        <v>1</v>
      </c>
      <c r="E151" s="5">
        <v>1</v>
      </c>
      <c r="F151" s="5">
        <v>2.2000000000000002</v>
      </c>
      <c r="G151" s="6">
        <f t="shared" si="2"/>
        <v>-2.2000000000000002</v>
      </c>
    </row>
    <row r="152" spans="1:7" ht="16.5" customHeight="1" x14ac:dyDescent="0.2">
      <c r="B152" s="17" t="s">
        <v>70</v>
      </c>
      <c r="C152" s="11">
        <v>-1</v>
      </c>
      <c r="D152" s="5">
        <v>1</v>
      </c>
      <c r="E152" s="5">
        <v>1.2</v>
      </c>
      <c r="F152" s="5">
        <v>1.6</v>
      </c>
      <c r="G152" s="6">
        <f t="shared" si="2"/>
        <v>-1.92</v>
      </c>
    </row>
    <row r="153" spans="1:7" ht="16.5" customHeight="1" x14ac:dyDescent="0.2">
      <c r="B153" s="17" t="s">
        <v>105</v>
      </c>
      <c r="C153" s="11">
        <v>1</v>
      </c>
      <c r="D153" s="5">
        <v>1</v>
      </c>
      <c r="E153" s="5">
        <v>0.2</v>
      </c>
      <c r="F153" s="5">
        <v>4.4000000000000004</v>
      </c>
      <c r="G153" s="6">
        <f t="shared" si="2"/>
        <v>0.88</v>
      </c>
    </row>
    <row r="154" spans="1:7" ht="38.25" x14ac:dyDescent="0.2">
      <c r="A154" s="14" t="s">
        <v>42</v>
      </c>
      <c r="B154" s="27" t="s">
        <v>182</v>
      </c>
      <c r="C154" s="11">
        <v>1</v>
      </c>
      <c r="D154" s="5">
        <v>1</v>
      </c>
      <c r="E154" s="5">
        <v>22.57</v>
      </c>
      <c r="F154" s="5">
        <v>3.35</v>
      </c>
      <c r="G154" s="6">
        <f t="shared" si="2"/>
        <v>75.61</v>
      </c>
    </row>
    <row r="155" spans="1:7" ht="16.5" customHeight="1" x14ac:dyDescent="0.2">
      <c r="B155" s="17" t="s">
        <v>28</v>
      </c>
      <c r="C155" s="11">
        <v>-1</v>
      </c>
      <c r="D155" s="5">
        <v>1</v>
      </c>
      <c r="E155" s="5">
        <v>1</v>
      </c>
      <c r="F155" s="5">
        <v>2.2000000000000002</v>
      </c>
      <c r="G155" s="6">
        <f t="shared" si="2"/>
        <v>-2.2000000000000002</v>
      </c>
    </row>
    <row r="156" spans="1:7" ht="16.5" customHeight="1" x14ac:dyDescent="0.2">
      <c r="B156" s="17" t="s">
        <v>70</v>
      </c>
      <c r="C156" s="11">
        <v>-1</v>
      </c>
      <c r="D156" s="5">
        <v>1</v>
      </c>
      <c r="E156" s="5">
        <v>1.2</v>
      </c>
      <c r="F156" s="5">
        <v>1.6</v>
      </c>
      <c r="G156" s="6">
        <f t="shared" si="2"/>
        <v>-1.92</v>
      </c>
    </row>
    <row r="157" spans="1:7" ht="16.5" customHeight="1" x14ac:dyDescent="0.2">
      <c r="B157" s="17" t="s">
        <v>105</v>
      </c>
      <c r="C157" s="11">
        <v>1</v>
      </c>
      <c r="D157" s="5">
        <v>1</v>
      </c>
      <c r="E157" s="5">
        <v>0.2</v>
      </c>
      <c r="F157" s="5">
        <v>4.4000000000000004</v>
      </c>
      <c r="G157" s="6">
        <f t="shared" si="2"/>
        <v>0.88</v>
      </c>
    </row>
    <row r="158" spans="1:7" ht="38.25" x14ac:dyDescent="0.2">
      <c r="A158" s="14" t="s">
        <v>183</v>
      </c>
      <c r="B158" s="27" t="s">
        <v>184</v>
      </c>
      <c r="C158" s="11">
        <v>1</v>
      </c>
      <c r="D158" s="5">
        <v>1</v>
      </c>
      <c r="E158" s="5">
        <v>23.01</v>
      </c>
      <c r="F158" s="5">
        <v>3.35</v>
      </c>
      <c r="G158" s="6">
        <f t="shared" si="2"/>
        <v>77.084000000000003</v>
      </c>
    </row>
    <row r="159" spans="1:7" ht="16.5" customHeight="1" x14ac:dyDescent="0.2">
      <c r="B159" s="17" t="s">
        <v>27</v>
      </c>
      <c r="C159" s="11">
        <v>-1</v>
      </c>
      <c r="D159" s="5">
        <v>1</v>
      </c>
      <c r="E159" s="5">
        <v>1</v>
      </c>
      <c r="F159" s="5">
        <v>2.2000000000000002</v>
      </c>
      <c r="G159" s="6">
        <f t="shared" si="2"/>
        <v>-2.2000000000000002</v>
      </c>
    </row>
    <row r="160" spans="1:7" ht="16.5" customHeight="1" x14ac:dyDescent="0.2">
      <c r="B160" s="17" t="s">
        <v>70</v>
      </c>
      <c r="C160" s="11">
        <v>-1</v>
      </c>
      <c r="D160" s="5">
        <v>1</v>
      </c>
      <c r="E160" s="5">
        <v>1.2</v>
      </c>
      <c r="F160" s="5">
        <v>1.6</v>
      </c>
      <c r="G160" s="6">
        <f t="shared" si="2"/>
        <v>-1.92</v>
      </c>
    </row>
    <row r="161" spans="1:7" ht="16.5" customHeight="1" x14ac:dyDescent="0.2">
      <c r="B161" s="17" t="s">
        <v>105</v>
      </c>
      <c r="C161" s="11">
        <v>1</v>
      </c>
      <c r="D161" s="5">
        <v>1</v>
      </c>
      <c r="E161" s="5">
        <v>0.2</v>
      </c>
      <c r="F161" s="5">
        <v>4.4000000000000004</v>
      </c>
      <c r="G161" s="6">
        <f t="shared" si="2"/>
        <v>0.88</v>
      </c>
    </row>
    <row r="162" spans="1:7" ht="38.25" x14ac:dyDescent="0.2">
      <c r="A162" s="14" t="s">
        <v>43</v>
      </c>
      <c r="B162" s="27" t="s">
        <v>186</v>
      </c>
      <c r="C162" s="11">
        <v>1</v>
      </c>
      <c r="D162" s="5">
        <v>1</v>
      </c>
      <c r="E162" s="5">
        <v>22.42</v>
      </c>
      <c r="F162" s="5">
        <v>3.35</v>
      </c>
      <c r="G162" s="6">
        <f t="shared" si="2"/>
        <v>75.106999999999999</v>
      </c>
    </row>
    <row r="163" spans="1:7" ht="16.5" customHeight="1" x14ac:dyDescent="0.2">
      <c r="B163" s="17" t="s">
        <v>27</v>
      </c>
      <c r="C163" s="11">
        <v>-1</v>
      </c>
      <c r="D163" s="5">
        <v>1</v>
      </c>
      <c r="E163" s="5">
        <v>1</v>
      </c>
      <c r="F163" s="5">
        <v>2.2000000000000002</v>
      </c>
      <c r="G163" s="6">
        <f t="shared" si="2"/>
        <v>-2.2000000000000002</v>
      </c>
    </row>
    <row r="164" spans="1:7" ht="16.5" customHeight="1" x14ac:dyDescent="0.2">
      <c r="B164" s="17" t="s">
        <v>70</v>
      </c>
      <c r="C164" s="11">
        <v>-1</v>
      </c>
      <c r="D164" s="5">
        <v>1</v>
      </c>
      <c r="E164" s="5">
        <v>1.2</v>
      </c>
      <c r="F164" s="5">
        <v>1.6</v>
      </c>
      <c r="G164" s="6">
        <f t="shared" si="2"/>
        <v>-1.92</v>
      </c>
    </row>
    <row r="165" spans="1:7" ht="16.5" customHeight="1" x14ac:dyDescent="0.2">
      <c r="B165" s="17" t="s">
        <v>105</v>
      </c>
      <c r="C165" s="11">
        <v>1</v>
      </c>
      <c r="D165" s="5">
        <v>1</v>
      </c>
      <c r="E165" s="5">
        <v>0.2</v>
      </c>
      <c r="F165" s="5">
        <v>4.4000000000000004</v>
      </c>
      <c r="G165" s="6">
        <f t="shared" si="2"/>
        <v>0.88</v>
      </c>
    </row>
    <row r="166" spans="1:7" ht="25.5" x14ac:dyDescent="0.2">
      <c r="A166" s="14" t="s">
        <v>44</v>
      </c>
      <c r="B166" s="27" t="s">
        <v>187</v>
      </c>
      <c r="C166" s="11">
        <v>1</v>
      </c>
      <c r="D166" s="5">
        <v>1</v>
      </c>
      <c r="E166" s="5">
        <v>11.31</v>
      </c>
      <c r="F166" s="5">
        <v>3.35</v>
      </c>
      <c r="G166" s="6">
        <f t="shared" si="2"/>
        <v>37.889000000000003</v>
      </c>
    </row>
    <row r="167" spans="1:7" ht="16.5" customHeight="1" x14ac:dyDescent="0.2">
      <c r="B167" s="17" t="s">
        <v>189</v>
      </c>
      <c r="C167" s="11">
        <v>-1</v>
      </c>
      <c r="D167" s="5">
        <v>1</v>
      </c>
      <c r="E167" s="5">
        <v>3.05</v>
      </c>
      <c r="F167" s="5">
        <v>3.35</v>
      </c>
      <c r="G167" s="6">
        <f t="shared" si="2"/>
        <v>-10.218</v>
      </c>
    </row>
    <row r="168" spans="1:7" ht="16.5" customHeight="1" x14ac:dyDescent="0.2">
      <c r="B168" s="17" t="s">
        <v>46</v>
      </c>
      <c r="C168" s="11">
        <v>-1</v>
      </c>
      <c r="D168" s="5">
        <v>1</v>
      </c>
      <c r="E168" s="5">
        <v>3.05</v>
      </c>
      <c r="F168" s="5">
        <v>3.35</v>
      </c>
      <c r="G168" s="6">
        <f t="shared" si="2"/>
        <v>-10.218</v>
      </c>
    </row>
    <row r="169" spans="1:7" ht="25.5" x14ac:dyDescent="0.2">
      <c r="A169" s="14" t="s">
        <v>47</v>
      </c>
      <c r="B169" s="27" t="s">
        <v>190</v>
      </c>
      <c r="C169" s="11">
        <v>1</v>
      </c>
      <c r="D169" s="5">
        <v>1</v>
      </c>
      <c r="E169" s="5">
        <v>34.06</v>
      </c>
      <c r="F169" s="5">
        <v>3.35</v>
      </c>
      <c r="G169" s="6">
        <f t="shared" si="2"/>
        <v>114.101</v>
      </c>
    </row>
    <row r="170" spans="1:7" ht="16.5" customHeight="1" x14ac:dyDescent="0.2">
      <c r="B170" s="17" t="s">
        <v>48</v>
      </c>
      <c r="C170" s="11">
        <v>-1</v>
      </c>
      <c r="D170" s="5">
        <v>1</v>
      </c>
      <c r="E170" s="5">
        <v>1.6</v>
      </c>
      <c r="F170" s="5">
        <v>2.9</v>
      </c>
      <c r="G170" s="6">
        <f t="shared" si="2"/>
        <v>-4.6399999999999997</v>
      </c>
    </row>
    <row r="171" spans="1:7" ht="16.5" customHeight="1" x14ac:dyDescent="0.2">
      <c r="B171" s="17" t="s">
        <v>45</v>
      </c>
      <c r="C171" s="11">
        <v>-7</v>
      </c>
      <c r="D171" s="5">
        <v>1</v>
      </c>
      <c r="E171" s="5">
        <v>0.9</v>
      </c>
      <c r="F171" s="5">
        <v>2.2000000000000002</v>
      </c>
      <c r="G171" s="6">
        <f t="shared" si="2"/>
        <v>-13.86</v>
      </c>
    </row>
    <row r="172" spans="1:7" ht="16.5" customHeight="1" x14ac:dyDescent="0.2">
      <c r="B172" s="17" t="s">
        <v>65</v>
      </c>
      <c r="C172" s="11">
        <v>-2</v>
      </c>
      <c r="D172" s="5">
        <v>1</v>
      </c>
      <c r="E172" s="5">
        <v>0.85</v>
      </c>
      <c r="F172" s="5">
        <v>1.6</v>
      </c>
      <c r="G172" s="6">
        <f t="shared" si="2"/>
        <v>-2.72</v>
      </c>
    </row>
    <row r="173" spans="1:7" ht="16.5" customHeight="1" x14ac:dyDescent="0.2">
      <c r="B173" s="17" t="s">
        <v>191</v>
      </c>
      <c r="C173" s="11">
        <v>2</v>
      </c>
      <c r="D173" s="5">
        <v>1</v>
      </c>
      <c r="E173" s="5">
        <v>0.2</v>
      </c>
      <c r="F173" s="5">
        <v>4.05</v>
      </c>
      <c r="G173" s="6">
        <f t="shared" si="2"/>
        <v>1.62</v>
      </c>
    </row>
    <row r="174" spans="1:7" ht="38.25" x14ac:dyDescent="0.2">
      <c r="A174" s="14" t="s">
        <v>49</v>
      </c>
      <c r="B174" s="27" t="s">
        <v>193</v>
      </c>
      <c r="C174" s="11">
        <v>1</v>
      </c>
      <c r="D174" s="5">
        <v>1</v>
      </c>
      <c r="E174" s="5">
        <v>15.2</v>
      </c>
      <c r="F174" s="5">
        <v>3.35</v>
      </c>
      <c r="G174" s="6">
        <f t="shared" si="2"/>
        <v>50.92</v>
      </c>
    </row>
    <row r="175" spans="1:7" ht="16.5" customHeight="1" x14ac:dyDescent="0.2">
      <c r="B175" s="17" t="s">
        <v>45</v>
      </c>
      <c r="C175" s="11">
        <v>-1</v>
      </c>
      <c r="D175" s="5">
        <v>1</v>
      </c>
      <c r="E175" s="5">
        <v>0.9</v>
      </c>
      <c r="F175" s="5">
        <v>2.2000000000000002</v>
      </c>
      <c r="G175" s="6">
        <f t="shared" si="2"/>
        <v>-1.98</v>
      </c>
    </row>
    <row r="176" spans="1:7" ht="16.5" customHeight="1" x14ac:dyDescent="0.2">
      <c r="B176" s="17" t="s">
        <v>65</v>
      </c>
      <c r="C176" s="11">
        <v>-1</v>
      </c>
      <c r="D176" s="5">
        <v>1</v>
      </c>
      <c r="E176" s="5">
        <v>0.85</v>
      </c>
      <c r="F176" s="5">
        <v>1.6</v>
      </c>
      <c r="G176" s="6">
        <f t="shared" si="2"/>
        <v>-1.36</v>
      </c>
    </row>
    <row r="177" spans="1:7" ht="16.5" customHeight="1" x14ac:dyDescent="0.2">
      <c r="B177" s="17" t="s">
        <v>191</v>
      </c>
      <c r="C177" s="11">
        <v>1</v>
      </c>
      <c r="D177" s="5">
        <v>1</v>
      </c>
      <c r="E177" s="5">
        <v>0.2</v>
      </c>
      <c r="F177" s="5">
        <v>4.05</v>
      </c>
      <c r="G177" s="6">
        <f t="shared" si="2"/>
        <v>0.81</v>
      </c>
    </row>
    <row r="178" spans="1:7" ht="38.25" x14ac:dyDescent="0.2">
      <c r="A178" s="14" t="s">
        <v>194</v>
      </c>
      <c r="B178" s="27" t="s">
        <v>196</v>
      </c>
      <c r="C178" s="11">
        <v>1</v>
      </c>
      <c r="D178" s="5">
        <v>1</v>
      </c>
      <c r="E178" s="5">
        <v>15.19</v>
      </c>
      <c r="F178" s="5">
        <v>3.35</v>
      </c>
      <c r="G178" s="6">
        <f t="shared" si="2"/>
        <v>50.887</v>
      </c>
    </row>
    <row r="179" spans="1:7" ht="16.5" customHeight="1" x14ac:dyDescent="0.2">
      <c r="B179" s="17" t="s">
        <v>45</v>
      </c>
      <c r="C179" s="11">
        <v>-1</v>
      </c>
      <c r="D179" s="5">
        <v>1</v>
      </c>
      <c r="E179" s="5">
        <v>0.9</v>
      </c>
      <c r="F179" s="5">
        <v>2.2000000000000002</v>
      </c>
      <c r="G179" s="6">
        <f t="shared" si="2"/>
        <v>-1.98</v>
      </c>
    </row>
    <row r="180" spans="1:7" ht="16.5" customHeight="1" x14ac:dyDescent="0.2">
      <c r="B180" s="17" t="s">
        <v>65</v>
      </c>
      <c r="C180" s="11">
        <v>-2</v>
      </c>
      <c r="D180" s="5">
        <v>1</v>
      </c>
      <c r="E180" s="5">
        <v>0.85</v>
      </c>
      <c r="F180" s="5">
        <v>1.6</v>
      </c>
      <c r="G180" s="6">
        <f t="shared" si="2"/>
        <v>-2.72</v>
      </c>
    </row>
    <row r="181" spans="1:7" ht="16.5" customHeight="1" x14ac:dyDescent="0.2">
      <c r="B181" s="17" t="s">
        <v>191</v>
      </c>
      <c r="C181" s="11">
        <v>2</v>
      </c>
      <c r="D181" s="5">
        <v>1</v>
      </c>
      <c r="E181" s="5">
        <v>0.2</v>
      </c>
      <c r="F181" s="5">
        <v>4.05</v>
      </c>
      <c r="G181" s="6">
        <f t="shared" si="2"/>
        <v>1.62</v>
      </c>
    </row>
    <row r="182" spans="1:7" ht="51" x14ac:dyDescent="0.2">
      <c r="A182" s="14" t="s">
        <v>50</v>
      </c>
      <c r="B182" s="27" t="s">
        <v>198</v>
      </c>
      <c r="C182" s="11">
        <v>1</v>
      </c>
      <c r="D182" s="5">
        <v>1</v>
      </c>
      <c r="E182" s="5">
        <v>22.99</v>
      </c>
      <c r="F182" s="5">
        <v>3.35</v>
      </c>
      <c r="G182" s="6">
        <f t="shared" si="2"/>
        <v>77.016999999999996</v>
      </c>
    </row>
    <row r="183" spans="1:7" ht="16.5" customHeight="1" x14ac:dyDescent="0.2">
      <c r="B183" s="17" t="s">
        <v>45</v>
      </c>
      <c r="C183" s="11">
        <v>-2</v>
      </c>
      <c r="D183" s="5">
        <v>1</v>
      </c>
      <c r="E183" s="5">
        <v>0.9</v>
      </c>
      <c r="F183" s="5">
        <v>2.2000000000000002</v>
      </c>
      <c r="G183" s="6">
        <f t="shared" si="2"/>
        <v>-3.96</v>
      </c>
    </row>
    <row r="184" spans="1:7" ht="16.5" customHeight="1" x14ac:dyDescent="0.2">
      <c r="B184" s="17" t="s">
        <v>65</v>
      </c>
      <c r="C184" s="11">
        <v>-3</v>
      </c>
      <c r="D184" s="5">
        <v>1</v>
      </c>
      <c r="E184" s="5">
        <v>0.85</v>
      </c>
      <c r="F184" s="5">
        <v>1.6</v>
      </c>
      <c r="G184" s="6">
        <f t="shared" si="2"/>
        <v>-4.08</v>
      </c>
    </row>
    <row r="185" spans="1:7" ht="16.5" customHeight="1" x14ac:dyDescent="0.2">
      <c r="B185" s="17" t="s">
        <v>191</v>
      </c>
      <c r="C185" s="11">
        <v>3</v>
      </c>
      <c r="D185" s="5">
        <v>1</v>
      </c>
      <c r="E185" s="5">
        <v>0.2</v>
      </c>
      <c r="F185" s="5">
        <v>4.05</v>
      </c>
      <c r="G185" s="6">
        <f t="shared" si="2"/>
        <v>2.4300000000000002</v>
      </c>
    </row>
    <row r="186" spans="1:7" ht="51" x14ac:dyDescent="0.2">
      <c r="A186" s="14" t="s">
        <v>51</v>
      </c>
      <c r="B186" s="27" t="s">
        <v>200</v>
      </c>
      <c r="C186" s="11">
        <v>1</v>
      </c>
      <c r="D186" s="5">
        <v>1</v>
      </c>
      <c r="E186" s="5">
        <v>16.11</v>
      </c>
      <c r="F186" s="5">
        <v>3.35</v>
      </c>
      <c r="G186" s="6">
        <f t="shared" si="2"/>
        <v>53.969000000000001</v>
      </c>
    </row>
    <row r="187" spans="1:7" ht="16.5" customHeight="1" x14ac:dyDescent="0.2">
      <c r="B187" s="17" t="s">
        <v>37</v>
      </c>
      <c r="C187" s="11">
        <v>-2</v>
      </c>
      <c r="D187" s="5">
        <v>1</v>
      </c>
      <c r="E187" s="5">
        <v>0.8</v>
      </c>
      <c r="F187" s="5">
        <v>2.2000000000000002</v>
      </c>
      <c r="G187" s="6">
        <f t="shared" si="2"/>
        <v>-3.52</v>
      </c>
    </row>
    <row r="188" spans="1:7" ht="16.5" customHeight="1" x14ac:dyDescent="0.2">
      <c r="B188" s="17" t="s">
        <v>45</v>
      </c>
      <c r="C188" s="11">
        <v>-1</v>
      </c>
      <c r="D188" s="5">
        <v>1</v>
      </c>
      <c r="E188" s="5">
        <v>0.9</v>
      </c>
      <c r="F188" s="5">
        <v>2.2000000000000002</v>
      </c>
      <c r="G188" s="6">
        <f t="shared" si="2"/>
        <v>-1.98</v>
      </c>
    </row>
    <row r="189" spans="1:7" ht="16.5" customHeight="1" x14ac:dyDescent="0.2">
      <c r="B189" s="17" t="s">
        <v>74</v>
      </c>
      <c r="C189" s="11">
        <v>-1</v>
      </c>
      <c r="D189" s="5">
        <v>1</v>
      </c>
      <c r="E189" s="5">
        <v>0.85</v>
      </c>
      <c r="F189" s="5">
        <v>0.6</v>
      </c>
      <c r="G189" s="6">
        <f t="shared" si="2"/>
        <v>-0.51</v>
      </c>
    </row>
    <row r="190" spans="1:7" ht="16.5" customHeight="1" x14ac:dyDescent="0.2">
      <c r="B190" s="17" t="s">
        <v>201</v>
      </c>
      <c r="C190" s="11">
        <v>1</v>
      </c>
      <c r="D190" s="5">
        <v>1</v>
      </c>
      <c r="E190" s="5">
        <v>0.2</v>
      </c>
      <c r="F190" s="5">
        <v>2.0499999999999998</v>
      </c>
      <c r="G190" s="6">
        <f t="shared" si="2"/>
        <v>0.41</v>
      </c>
    </row>
    <row r="191" spans="1:7" ht="25.5" x14ac:dyDescent="0.2">
      <c r="A191" s="14" t="s">
        <v>202</v>
      </c>
      <c r="B191" s="27" t="s">
        <v>203</v>
      </c>
      <c r="C191" s="11">
        <v>1</v>
      </c>
      <c r="D191" s="5">
        <v>1</v>
      </c>
      <c r="E191" s="5">
        <v>5.2</v>
      </c>
      <c r="F191" s="5">
        <v>3.35</v>
      </c>
      <c r="G191" s="6">
        <f t="shared" si="2"/>
        <v>17.420000000000002</v>
      </c>
    </row>
    <row r="192" spans="1:7" ht="16.5" customHeight="1" x14ac:dyDescent="0.2">
      <c r="B192" s="17" t="s">
        <v>37</v>
      </c>
      <c r="C192" s="11">
        <v>-1</v>
      </c>
      <c r="D192" s="5">
        <v>1</v>
      </c>
      <c r="E192" s="5">
        <v>0.8</v>
      </c>
      <c r="F192" s="5">
        <v>2.2000000000000002</v>
      </c>
      <c r="G192" s="6">
        <f t="shared" si="2"/>
        <v>-1.76</v>
      </c>
    </row>
    <row r="193" spans="1:7" ht="25.5" x14ac:dyDescent="0.2">
      <c r="A193" s="14" t="s">
        <v>204</v>
      </c>
      <c r="B193" s="27" t="s">
        <v>205</v>
      </c>
      <c r="C193" s="11">
        <v>1</v>
      </c>
      <c r="D193" s="5">
        <v>1</v>
      </c>
      <c r="E193" s="5">
        <v>5.4</v>
      </c>
      <c r="F193" s="5">
        <v>3.35</v>
      </c>
      <c r="G193" s="6">
        <f t="shared" si="2"/>
        <v>18.09</v>
      </c>
    </row>
    <row r="194" spans="1:7" ht="16.5" customHeight="1" x14ac:dyDescent="0.2">
      <c r="B194" s="17" t="s">
        <v>37</v>
      </c>
      <c r="C194" s="11">
        <v>-1</v>
      </c>
      <c r="D194" s="5">
        <v>1</v>
      </c>
      <c r="E194" s="5">
        <v>0.8</v>
      </c>
      <c r="F194" s="5">
        <v>2.2000000000000002</v>
      </c>
      <c r="G194" s="6">
        <f t="shared" si="2"/>
        <v>-1.76</v>
      </c>
    </row>
    <row r="195" spans="1:7" ht="38.25" x14ac:dyDescent="0.2">
      <c r="A195" s="14" t="s">
        <v>206</v>
      </c>
      <c r="B195" s="27" t="s">
        <v>208</v>
      </c>
      <c r="C195" s="11">
        <v>1</v>
      </c>
      <c r="D195" s="5">
        <v>1</v>
      </c>
      <c r="E195" s="5">
        <v>15.91</v>
      </c>
      <c r="F195" s="5">
        <v>3.35</v>
      </c>
      <c r="G195" s="6">
        <f t="shared" si="2"/>
        <v>53.298999999999999</v>
      </c>
    </row>
    <row r="196" spans="1:7" ht="16.5" customHeight="1" x14ac:dyDescent="0.2">
      <c r="B196" s="17" t="s">
        <v>45</v>
      </c>
      <c r="C196" s="11">
        <v>-1</v>
      </c>
      <c r="D196" s="5">
        <v>1</v>
      </c>
      <c r="E196" s="5">
        <v>0.9</v>
      </c>
      <c r="F196" s="5">
        <v>2.2000000000000002</v>
      </c>
      <c r="G196" s="6">
        <f t="shared" si="2"/>
        <v>-1.98</v>
      </c>
    </row>
    <row r="197" spans="1:7" ht="16.5" customHeight="1" x14ac:dyDescent="0.2">
      <c r="B197" s="17" t="s">
        <v>65</v>
      </c>
      <c r="C197" s="11">
        <v>-2</v>
      </c>
      <c r="D197" s="5">
        <v>1</v>
      </c>
      <c r="E197" s="5">
        <v>0.85</v>
      </c>
      <c r="F197" s="5">
        <v>1.6</v>
      </c>
      <c r="G197" s="6">
        <f t="shared" si="2"/>
        <v>-2.72</v>
      </c>
    </row>
    <row r="198" spans="1:7" ht="16.5" customHeight="1" x14ac:dyDescent="0.2">
      <c r="B198" s="17" t="s">
        <v>191</v>
      </c>
      <c r="C198" s="11">
        <v>2</v>
      </c>
      <c r="D198" s="5">
        <v>1</v>
      </c>
      <c r="E198" s="5">
        <v>0.2</v>
      </c>
      <c r="F198" s="5">
        <v>4.05</v>
      </c>
      <c r="G198" s="6">
        <f t="shared" si="2"/>
        <v>1.62</v>
      </c>
    </row>
    <row r="199" spans="1:7" ht="63.75" x14ac:dyDescent="0.2">
      <c r="A199" s="14" t="s">
        <v>209</v>
      </c>
      <c r="B199" s="27" t="s">
        <v>211</v>
      </c>
      <c r="C199" s="11">
        <v>1</v>
      </c>
      <c r="D199" s="5">
        <v>1</v>
      </c>
      <c r="E199" s="5">
        <v>24.48</v>
      </c>
      <c r="F199" s="5">
        <v>3.35</v>
      </c>
      <c r="G199" s="6">
        <f t="shared" si="2"/>
        <v>82.007999999999996</v>
      </c>
    </row>
    <row r="200" spans="1:7" ht="16.5" customHeight="1" x14ac:dyDescent="0.2">
      <c r="B200" s="17" t="s">
        <v>45</v>
      </c>
      <c r="C200" s="11">
        <v>-1</v>
      </c>
      <c r="D200" s="5">
        <v>1</v>
      </c>
      <c r="E200" s="5">
        <v>0.9</v>
      </c>
      <c r="F200" s="5">
        <v>2.2000000000000002</v>
      </c>
      <c r="G200" s="6">
        <f t="shared" ref="G200:G233" si="3">IF(C200="","",C200*D200*E200*F200)</f>
        <v>-1.98</v>
      </c>
    </row>
    <row r="201" spans="1:7" ht="16.5" customHeight="1" x14ac:dyDescent="0.2">
      <c r="B201" s="17" t="s">
        <v>65</v>
      </c>
      <c r="C201" s="11">
        <v>-3</v>
      </c>
      <c r="D201" s="5">
        <v>1</v>
      </c>
      <c r="E201" s="5">
        <v>0.85</v>
      </c>
      <c r="F201" s="5">
        <v>1.6</v>
      </c>
      <c r="G201" s="6">
        <f t="shared" si="3"/>
        <v>-4.08</v>
      </c>
    </row>
    <row r="202" spans="1:7" ht="16.5" customHeight="1" x14ac:dyDescent="0.2">
      <c r="B202" s="17" t="s">
        <v>191</v>
      </c>
      <c r="C202" s="11">
        <v>3</v>
      </c>
      <c r="D202" s="5">
        <v>1</v>
      </c>
      <c r="E202" s="5">
        <v>0.2</v>
      </c>
      <c r="F202" s="5">
        <v>4.05</v>
      </c>
      <c r="G202" s="6">
        <f t="shared" si="3"/>
        <v>2.4300000000000002</v>
      </c>
    </row>
    <row r="203" spans="1:7" ht="38.25" x14ac:dyDescent="0.2">
      <c r="A203" s="14" t="s">
        <v>52</v>
      </c>
      <c r="B203" s="27" t="s">
        <v>213</v>
      </c>
      <c r="C203" s="11">
        <v>1</v>
      </c>
      <c r="D203" s="5">
        <v>1</v>
      </c>
      <c r="E203" s="5">
        <v>16.23</v>
      </c>
      <c r="F203" s="5">
        <v>3.35</v>
      </c>
      <c r="G203" s="6">
        <f t="shared" si="3"/>
        <v>54.371000000000002</v>
      </c>
    </row>
    <row r="204" spans="1:7" ht="16.5" customHeight="1" x14ac:dyDescent="0.2">
      <c r="B204" s="17" t="s">
        <v>55</v>
      </c>
      <c r="C204" s="11">
        <v>-1</v>
      </c>
      <c r="D204" s="5">
        <v>1</v>
      </c>
      <c r="E204" s="5">
        <v>0.9</v>
      </c>
      <c r="F204" s="5">
        <v>2.2000000000000002</v>
      </c>
      <c r="G204" s="6">
        <f t="shared" si="3"/>
        <v>-1.98</v>
      </c>
    </row>
    <row r="205" spans="1:7" ht="16.5" customHeight="1" x14ac:dyDescent="0.2">
      <c r="B205" s="17" t="s">
        <v>54</v>
      </c>
      <c r="C205" s="11">
        <v>-1</v>
      </c>
      <c r="D205" s="5">
        <v>1</v>
      </c>
      <c r="E205" s="5">
        <v>1</v>
      </c>
      <c r="F205" s="5">
        <v>1.4</v>
      </c>
      <c r="G205" s="6">
        <f t="shared" si="3"/>
        <v>-1.4</v>
      </c>
    </row>
    <row r="206" spans="1:7" ht="16.5" customHeight="1" x14ac:dyDescent="0.2">
      <c r="B206" s="17" t="s">
        <v>65</v>
      </c>
      <c r="C206" s="11">
        <v>-1</v>
      </c>
      <c r="D206" s="5">
        <v>1</v>
      </c>
      <c r="E206" s="5">
        <v>0.85</v>
      </c>
      <c r="F206" s="5">
        <v>1.6</v>
      </c>
      <c r="G206" s="6">
        <f t="shared" si="3"/>
        <v>-1.36</v>
      </c>
    </row>
    <row r="207" spans="1:7" ht="16.5" customHeight="1" x14ac:dyDescent="0.2">
      <c r="B207" s="17" t="s">
        <v>214</v>
      </c>
      <c r="C207" s="11">
        <v>1</v>
      </c>
      <c r="D207" s="5">
        <v>1</v>
      </c>
      <c r="E207" s="5">
        <v>0.13</v>
      </c>
      <c r="F207" s="5">
        <v>3.8</v>
      </c>
      <c r="G207" s="6">
        <f t="shared" si="3"/>
        <v>0.49399999999999999</v>
      </c>
    </row>
    <row r="208" spans="1:7" ht="16.5" customHeight="1" x14ac:dyDescent="0.2">
      <c r="B208" s="17" t="s">
        <v>191</v>
      </c>
      <c r="C208" s="11">
        <v>1</v>
      </c>
      <c r="D208" s="5">
        <v>1</v>
      </c>
      <c r="E208" s="5">
        <v>0.2</v>
      </c>
      <c r="F208" s="5">
        <v>4.05</v>
      </c>
      <c r="G208" s="6">
        <f t="shared" si="3"/>
        <v>0.81</v>
      </c>
    </row>
    <row r="209" spans="1:7" ht="89.25" x14ac:dyDescent="0.2">
      <c r="A209" s="14" t="s">
        <v>53</v>
      </c>
      <c r="B209" s="27" t="s">
        <v>216</v>
      </c>
      <c r="C209" s="11">
        <v>1</v>
      </c>
      <c r="D209" s="5">
        <v>1</v>
      </c>
      <c r="E209" s="5">
        <v>44.6</v>
      </c>
      <c r="F209" s="5">
        <v>3.35</v>
      </c>
      <c r="G209" s="6">
        <f t="shared" si="3"/>
        <v>149.41</v>
      </c>
    </row>
    <row r="210" spans="1:7" ht="16.5" customHeight="1" x14ac:dyDescent="0.2">
      <c r="B210" s="17" t="s">
        <v>217</v>
      </c>
      <c r="C210" s="11">
        <v>2</v>
      </c>
      <c r="D210" s="5">
        <v>1</v>
      </c>
      <c r="E210" s="5">
        <v>1.8</v>
      </c>
      <c r="F210" s="5">
        <v>3.35</v>
      </c>
      <c r="G210" s="6">
        <f t="shared" si="3"/>
        <v>12.06</v>
      </c>
    </row>
    <row r="211" spans="1:7" ht="16.5" customHeight="1" x14ac:dyDescent="0.2">
      <c r="B211" s="17" t="s">
        <v>218</v>
      </c>
      <c r="C211" s="11">
        <v>-1</v>
      </c>
      <c r="D211" s="5">
        <v>1</v>
      </c>
      <c r="E211" s="5">
        <v>3.8</v>
      </c>
      <c r="F211" s="5">
        <v>2.9</v>
      </c>
      <c r="G211" s="6">
        <f t="shared" si="3"/>
        <v>-11.02</v>
      </c>
    </row>
    <row r="212" spans="1:7" ht="16.5" customHeight="1" x14ac:dyDescent="0.2">
      <c r="B212" s="17" t="s">
        <v>61</v>
      </c>
      <c r="C212" s="11">
        <v>-1</v>
      </c>
      <c r="D212" s="5">
        <v>1</v>
      </c>
      <c r="E212" s="5">
        <v>1.8</v>
      </c>
      <c r="F212" s="5">
        <v>2.9</v>
      </c>
      <c r="G212" s="6">
        <f t="shared" si="3"/>
        <v>-5.22</v>
      </c>
    </row>
    <row r="213" spans="1:7" ht="16.5" customHeight="1" x14ac:dyDescent="0.2">
      <c r="B213" s="17" t="s">
        <v>48</v>
      </c>
      <c r="C213" s="11">
        <v>-1</v>
      </c>
      <c r="D213" s="5">
        <v>1</v>
      </c>
      <c r="E213" s="5">
        <v>1.6</v>
      </c>
      <c r="F213" s="5">
        <v>2.9</v>
      </c>
      <c r="G213" s="6">
        <f t="shared" si="3"/>
        <v>-4.6399999999999997</v>
      </c>
    </row>
    <row r="214" spans="1:7" ht="16.5" customHeight="1" x14ac:dyDescent="0.2">
      <c r="B214" s="17" t="s">
        <v>55</v>
      </c>
      <c r="C214" s="11">
        <v>-1</v>
      </c>
      <c r="D214" s="5">
        <v>1</v>
      </c>
      <c r="E214" s="5">
        <v>0.9</v>
      </c>
      <c r="F214" s="5">
        <v>2.2000000000000002</v>
      </c>
      <c r="G214" s="6">
        <f t="shared" si="3"/>
        <v>-1.98</v>
      </c>
    </row>
    <row r="215" spans="1:7" ht="16.5" customHeight="1" x14ac:dyDescent="0.2">
      <c r="B215" s="17" t="s">
        <v>54</v>
      </c>
      <c r="C215" s="11">
        <v>-1</v>
      </c>
      <c r="D215" s="5">
        <v>1</v>
      </c>
      <c r="E215" s="5">
        <v>1</v>
      </c>
      <c r="F215" s="5">
        <v>1.4</v>
      </c>
      <c r="G215" s="6">
        <f t="shared" si="3"/>
        <v>-1.4</v>
      </c>
    </row>
    <row r="216" spans="1:7" ht="16.5" customHeight="1" x14ac:dyDescent="0.2">
      <c r="B216" s="17" t="s">
        <v>65</v>
      </c>
      <c r="C216" s="11">
        <v>-10</v>
      </c>
      <c r="D216" s="5">
        <v>1</v>
      </c>
      <c r="E216" s="5">
        <v>0.85</v>
      </c>
      <c r="F216" s="5">
        <v>1.6</v>
      </c>
      <c r="G216" s="6">
        <f t="shared" si="3"/>
        <v>-13.6</v>
      </c>
    </row>
    <row r="217" spans="1:7" ht="16.5" customHeight="1" x14ac:dyDescent="0.2">
      <c r="B217" s="17" t="s">
        <v>214</v>
      </c>
      <c r="C217" s="11">
        <v>1</v>
      </c>
      <c r="D217" s="5">
        <v>1</v>
      </c>
      <c r="E217" s="5">
        <v>0.13</v>
      </c>
      <c r="F217" s="5">
        <v>3.8</v>
      </c>
      <c r="G217" s="6">
        <f t="shared" si="3"/>
        <v>0.49399999999999999</v>
      </c>
    </row>
    <row r="218" spans="1:7" ht="16.5" customHeight="1" x14ac:dyDescent="0.2">
      <c r="B218" s="17" t="s">
        <v>191</v>
      </c>
      <c r="C218" s="11">
        <v>10</v>
      </c>
      <c r="D218" s="5">
        <v>1</v>
      </c>
      <c r="E218" s="5">
        <v>0.2</v>
      </c>
      <c r="F218" s="5">
        <v>4.05</v>
      </c>
      <c r="G218" s="6">
        <f t="shared" si="3"/>
        <v>8.1</v>
      </c>
    </row>
    <row r="219" spans="1:7" ht="51" x14ac:dyDescent="0.2">
      <c r="A219" s="14" t="s">
        <v>56</v>
      </c>
      <c r="B219" s="27" t="s">
        <v>220</v>
      </c>
      <c r="C219" s="11">
        <v>1</v>
      </c>
      <c r="D219" s="5">
        <v>1</v>
      </c>
      <c r="E219" s="5">
        <v>17.2</v>
      </c>
      <c r="F219" s="5">
        <v>3.35</v>
      </c>
      <c r="G219" s="6">
        <f t="shared" si="3"/>
        <v>57.62</v>
      </c>
    </row>
    <row r="220" spans="1:7" ht="16.5" customHeight="1" x14ac:dyDescent="0.2">
      <c r="B220" s="17" t="s">
        <v>218</v>
      </c>
      <c r="C220" s="11">
        <v>-1</v>
      </c>
      <c r="D220" s="5">
        <v>1</v>
      </c>
      <c r="E220" s="5">
        <v>3.8</v>
      </c>
      <c r="F220" s="5">
        <v>2.9</v>
      </c>
      <c r="G220" s="6">
        <f t="shared" si="3"/>
        <v>-11.02</v>
      </c>
    </row>
    <row r="221" spans="1:7" ht="16.5" customHeight="1" x14ac:dyDescent="0.2">
      <c r="B221" s="17" t="s">
        <v>45</v>
      </c>
      <c r="C221" s="11">
        <v>-1</v>
      </c>
      <c r="D221" s="5">
        <v>1</v>
      </c>
      <c r="E221" s="5">
        <v>0.9</v>
      </c>
      <c r="F221" s="5">
        <v>2.2000000000000002</v>
      </c>
      <c r="G221" s="6">
        <f t="shared" si="3"/>
        <v>-1.98</v>
      </c>
    </row>
    <row r="222" spans="1:7" ht="16.5" customHeight="1" x14ac:dyDescent="0.2">
      <c r="B222" s="17" t="s">
        <v>65</v>
      </c>
      <c r="C222" s="11">
        <v>-1</v>
      </c>
      <c r="D222" s="5">
        <v>1</v>
      </c>
      <c r="E222" s="5">
        <v>0.85</v>
      </c>
      <c r="F222" s="5">
        <v>1.6</v>
      </c>
      <c r="G222" s="6">
        <f t="shared" si="3"/>
        <v>-1.36</v>
      </c>
    </row>
    <row r="223" spans="1:7" ht="16.5" customHeight="1" x14ac:dyDescent="0.2">
      <c r="B223" s="17" t="s">
        <v>191</v>
      </c>
      <c r="C223" s="11">
        <v>1</v>
      </c>
      <c r="D223" s="5">
        <v>1</v>
      </c>
      <c r="E223" s="5">
        <v>0.2</v>
      </c>
      <c r="F223" s="5">
        <v>4.05</v>
      </c>
      <c r="G223" s="6">
        <f t="shared" si="3"/>
        <v>0.81</v>
      </c>
    </row>
    <row r="224" spans="1:7" ht="25.5" x14ac:dyDescent="0.2">
      <c r="A224" s="14" t="s">
        <v>221</v>
      </c>
      <c r="B224" s="27" t="s">
        <v>222</v>
      </c>
      <c r="C224" s="11">
        <v>1</v>
      </c>
      <c r="D224" s="5">
        <v>1</v>
      </c>
      <c r="E224" s="5">
        <v>28.7</v>
      </c>
      <c r="F224" s="5">
        <v>3.35</v>
      </c>
      <c r="G224" s="6">
        <f t="shared" si="3"/>
        <v>96.144999999999996</v>
      </c>
    </row>
    <row r="225" spans="1:7" ht="16.5" customHeight="1" x14ac:dyDescent="0.2">
      <c r="B225" s="17" t="s">
        <v>48</v>
      </c>
      <c r="C225" s="11">
        <v>-2</v>
      </c>
      <c r="D225" s="5">
        <v>1</v>
      </c>
      <c r="E225" s="5">
        <v>1.6</v>
      </c>
      <c r="F225" s="5">
        <v>2.9</v>
      </c>
      <c r="G225" s="6">
        <f t="shared" si="3"/>
        <v>-9.2799999999999994</v>
      </c>
    </row>
    <row r="226" spans="1:7" ht="16.5" customHeight="1" x14ac:dyDescent="0.2">
      <c r="B226" s="17" t="s">
        <v>101</v>
      </c>
      <c r="C226" s="11">
        <v>-1</v>
      </c>
      <c r="D226" s="5">
        <v>1</v>
      </c>
      <c r="E226" s="5">
        <v>3.05</v>
      </c>
      <c r="F226" s="5">
        <v>2.9</v>
      </c>
      <c r="G226" s="6">
        <f t="shared" si="3"/>
        <v>-8.8450000000000006</v>
      </c>
    </row>
    <row r="227" spans="1:7" ht="16.5" customHeight="1" x14ac:dyDescent="0.2">
      <c r="B227" s="17" t="s">
        <v>46</v>
      </c>
      <c r="C227" s="11">
        <v>-1</v>
      </c>
      <c r="D227" s="5">
        <v>1</v>
      </c>
      <c r="E227" s="5">
        <v>3.05</v>
      </c>
      <c r="F227" s="5">
        <v>3.35</v>
      </c>
      <c r="G227" s="6">
        <f t="shared" si="3"/>
        <v>-10.218</v>
      </c>
    </row>
    <row r="228" spans="1:7" ht="16.5" customHeight="1" x14ac:dyDescent="0.2">
      <c r="B228" s="17" t="s">
        <v>45</v>
      </c>
      <c r="C228" s="11">
        <v>-1</v>
      </c>
      <c r="D228" s="5">
        <v>1</v>
      </c>
      <c r="E228" s="5">
        <v>0.9</v>
      </c>
      <c r="F228" s="5">
        <v>2.2000000000000002</v>
      </c>
      <c r="G228" s="6">
        <f t="shared" si="3"/>
        <v>-1.98</v>
      </c>
    </row>
    <row r="229" spans="1:7" ht="38.25" x14ac:dyDescent="0.2">
      <c r="A229" s="14" t="s">
        <v>224</v>
      </c>
      <c r="B229" s="27" t="s">
        <v>225</v>
      </c>
      <c r="C229" s="11">
        <v>1</v>
      </c>
      <c r="D229" s="5">
        <v>1</v>
      </c>
      <c r="E229" s="5">
        <v>15.1</v>
      </c>
      <c r="F229" s="5">
        <v>3.35</v>
      </c>
      <c r="G229" s="6">
        <f t="shared" si="3"/>
        <v>50.585000000000001</v>
      </c>
    </row>
    <row r="230" spans="1:7" ht="16.5" customHeight="1" x14ac:dyDescent="0.2">
      <c r="B230" s="17" t="s">
        <v>63</v>
      </c>
      <c r="C230" s="11">
        <v>-2</v>
      </c>
      <c r="D230" s="5">
        <v>1</v>
      </c>
      <c r="E230" s="5">
        <v>3.3</v>
      </c>
      <c r="F230" s="5">
        <v>2.9</v>
      </c>
      <c r="G230" s="6">
        <f t="shared" si="3"/>
        <v>-19.14</v>
      </c>
    </row>
    <row r="231" spans="1:7" ht="16.5" customHeight="1" x14ac:dyDescent="0.2">
      <c r="B231" s="17" t="s">
        <v>101</v>
      </c>
      <c r="C231" s="11">
        <v>-2</v>
      </c>
      <c r="D231" s="5">
        <v>1</v>
      </c>
      <c r="E231" s="5">
        <v>3.05</v>
      </c>
      <c r="F231" s="5">
        <v>2.9</v>
      </c>
      <c r="G231" s="6">
        <f t="shared" si="3"/>
        <v>-17.690000000000001</v>
      </c>
    </row>
    <row r="232" spans="1:7" ht="16.5" customHeight="1" x14ac:dyDescent="0.2">
      <c r="G232" s="6" t="str">
        <f t="shared" si="3"/>
        <v/>
      </c>
    </row>
    <row r="233" spans="1:7" ht="16.5" customHeight="1" x14ac:dyDescent="0.2">
      <c r="G233" s="6" t="str">
        <f t="shared" si="3"/>
        <v/>
      </c>
    </row>
  </sheetData>
  <sheetProtection formatCells="0" formatColumns="0" formatRows="0" insertColumns="0" insertRows="0" selectLockedCells="1"/>
  <mergeCells count="6">
    <mergeCell ref="B1:G1"/>
    <mergeCell ref="B2:G2"/>
    <mergeCell ref="A3:B3"/>
    <mergeCell ref="C3:E3"/>
    <mergeCell ref="B4:G4"/>
    <mergeCell ref="A6:F6"/>
  </mergeCells>
  <conditionalFormatting sqref="A7:G1048576">
    <cfRule type="expression" dxfId="6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L5" sqref="L5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">
        <v>15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16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3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18.452999999999999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15" si="0">IF(C8="","",C8*D8*E8*F8)</f>
        <v/>
      </c>
    </row>
    <row r="9" spans="1:10" ht="16.5" customHeight="1" x14ac:dyDescent="0.2">
      <c r="B9" s="17" t="s">
        <v>76</v>
      </c>
      <c r="C9" s="11">
        <v>1</v>
      </c>
      <c r="D9" s="26">
        <v>0.125</v>
      </c>
      <c r="E9" s="5">
        <v>1</v>
      </c>
      <c r="F9" s="5">
        <v>1.4</v>
      </c>
      <c r="G9" s="6">
        <f t="shared" si="0"/>
        <v>0.17499999999999999</v>
      </c>
    </row>
    <row r="10" spans="1:10" ht="16.5" customHeight="1" x14ac:dyDescent="0.2">
      <c r="B10" s="17" t="s">
        <v>77</v>
      </c>
      <c r="C10" s="11">
        <v>29</v>
      </c>
      <c r="D10" s="5">
        <v>0.2</v>
      </c>
      <c r="E10" s="5">
        <v>1.2</v>
      </c>
      <c r="F10" s="5">
        <v>1.6</v>
      </c>
      <c r="G10" s="6">
        <f t="shared" si="0"/>
        <v>11.135999999999999</v>
      </c>
    </row>
    <row r="11" spans="1:10" ht="16.5" customHeight="1" x14ac:dyDescent="0.2">
      <c r="B11" s="17" t="s">
        <v>78</v>
      </c>
      <c r="C11" s="11">
        <v>25</v>
      </c>
      <c r="D11" s="5">
        <v>0.2</v>
      </c>
      <c r="E11" s="5">
        <v>0.85</v>
      </c>
      <c r="F11" s="5">
        <v>1.6</v>
      </c>
      <c r="G11" s="6">
        <f t="shared" si="0"/>
        <v>6.8</v>
      </c>
    </row>
    <row r="12" spans="1:10" ht="16.5" customHeight="1" x14ac:dyDescent="0.2">
      <c r="B12" s="17" t="s">
        <v>79</v>
      </c>
      <c r="C12" s="11">
        <v>2</v>
      </c>
      <c r="D12" s="5">
        <v>0.2</v>
      </c>
      <c r="E12" s="5">
        <v>1</v>
      </c>
      <c r="F12" s="5">
        <v>0.6</v>
      </c>
      <c r="G12" s="6">
        <f t="shared" si="0"/>
        <v>0.24</v>
      </c>
    </row>
    <row r="13" spans="1:10" ht="16.5" customHeight="1" x14ac:dyDescent="0.2">
      <c r="B13" s="17" t="s">
        <v>80</v>
      </c>
      <c r="C13" s="11">
        <v>1</v>
      </c>
      <c r="D13" s="5">
        <v>0.2</v>
      </c>
      <c r="E13" s="5">
        <v>0.85</v>
      </c>
      <c r="F13" s="5">
        <v>0.6</v>
      </c>
      <c r="G13" s="6">
        <f t="shared" si="0"/>
        <v>0.10199999999999999</v>
      </c>
    </row>
    <row r="14" spans="1:10" ht="16.5" customHeight="1" x14ac:dyDescent="0.2">
      <c r="G14" s="6" t="str">
        <f t="shared" si="0"/>
        <v/>
      </c>
    </row>
    <row r="15" spans="1:10" ht="16.5" customHeight="1" x14ac:dyDescent="0.2">
      <c r="G15" s="6" t="str">
        <f t="shared" si="0"/>
        <v/>
      </c>
    </row>
    <row r="16" spans="1:10" ht="16.5" customHeight="1" x14ac:dyDescent="0.2">
      <c r="B16" s="17"/>
    </row>
  </sheetData>
  <sheetProtection formatCells="0" formatColumns="0" formatRows="0" insertColumns="0" insertRows="0" selectLockedCells="1"/>
  <mergeCells count="6">
    <mergeCell ref="B1:G1"/>
    <mergeCell ref="B2:G2"/>
    <mergeCell ref="A3:B3"/>
    <mergeCell ref="C3:E3"/>
    <mergeCell ref="B4:G4"/>
    <mergeCell ref="A6:F6"/>
  </mergeCells>
  <conditionalFormatting sqref="A7:G1048576">
    <cfRule type="expression" dxfId="5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L5" sqref="L5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">
        <v>15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17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3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23.01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23" si="0">IF(C8="","",C8*D8*E8*F8)</f>
        <v/>
      </c>
    </row>
    <row r="9" spans="1:10" ht="16.5" customHeight="1" x14ac:dyDescent="0.2">
      <c r="B9" s="17" t="s">
        <v>81</v>
      </c>
      <c r="C9" s="11">
        <v>3</v>
      </c>
      <c r="D9" s="5">
        <v>0.2</v>
      </c>
      <c r="E9" s="5">
        <v>1.8</v>
      </c>
      <c r="F9" s="5">
        <v>2.9</v>
      </c>
      <c r="G9" s="6">
        <f t="shared" si="0"/>
        <v>3.1320000000000001</v>
      </c>
    </row>
    <row r="10" spans="1:10" ht="16.5" customHeight="1" x14ac:dyDescent="0.2">
      <c r="B10" s="17" t="s">
        <v>82</v>
      </c>
      <c r="C10" s="11">
        <v>1</v>
      </c>
      <c r="D10" s="5">
        <v>0</v>
      </c>
      <c r="E10" s="5">
        <v>3.05</v>
      </c>
      <c r="F10" s="5">
        <v>3.35</v>
      </c>
      <c r="G10" s="6">
        <f t="shared" si="0"/>
        <v>0</v>
      </c>
    </row>
    <row r="11" spans="1:10" ht="16.5" customHeight="1" x14ac:dyDescent="0.2">
      <c r="B11" s="17" t="s">
        <v>83</v>
      </c>
      <c r="C11" s="11">
        <v>1</v>
      </c>
      <c r="D11" s="5">
        <v>0</v>
      </c>
      <c r="E11" s="5">
        <v>3.05</v>
      </c>
      <c r="F11" s="5">
        <v>3.35</v>
      </c>
      <c r="G11" s="6">
        <f t="shared" si="0"/>
        <v>0</v>
      </c>
    </row>
    <row r="12" spans="1:10" ht="16.5" customHeight="1" x14ac:dyDescent="0.2">
      <c r="B12" s="17" t="s">
        <v>84</v>
      </c>
      <c r="C12" s="11">
        <v>2</v>
      </c>
      <c r="D12" s="5">
        <v>0.2</v>
      </c>
      <c r="E12" s="5">
        <v>3.3</v>
      </c>
      <c r="F12" s="5">
        <v>2.9</v>
      </c>
      <c r="G12" s="6">
        <f t="shared" si="0"/>
        <v>3.8279999999999998</v>
      </c>
    </row>
    <row r="13" spans="1:10" ht="16.5" customHeight="1" x14ac:dyDescent="0.2">
      <c r="B13" s="17" t="s">
        <v>85</v>
      </c>
      <c r="C13" s="11">
        <v>2</v>
      </c>
      <c r="D13" s="26">
        <v>0.125</v>
      </c>
      <c r="E13" s="5">
        <v>1.6</v>
      </c>
      <c r="F13" s="5">
        <v>2.9</v>
      </c>
      <c r="G13" s="6">
        <f t="shared" si="0"/>
        <v>1.1599999999999999</v>
      </c>
    </row>
    <row r="14" spans="1:10" ht="16.5" customHeight="1" x14ac:dyDescent="0.2">
      <c r="B14" s="17" t="s">
        <v>86</v>
      </c>
      <c r="C14" s="11">
        <v>2</v>
      </c>
      <c r="D14" s="5">
        <v>0</v>
      </c>
      <c r="E14" s="5">
        <v>3.05</v>
      </c>
      <c r="F14" s="5">
        <v>2.9</v>
      </c>
      <c r="G14" s="6">
        <f t="shared" si="0"/>
        <v>0</v>
      </c>
    </row>
    <row r="15" spans="1:10" ht="16.5" customHeight="1" x14ac:dyDescent="0.2">
      <c r="B15" s="17" t="s">
        <v>87</v>
      </c>
      <c r="C15" s="11">
        <v>1</v>
      </c>
      <c r="D15" s="26">
        <v>0.125</v>
      </c>
      <c r="E15" s="5">
        <v>3.05</v>
      </c>
      <c r="F15" s="5">
        <v>3.35</v>
      </c>
      <c r="G15" s="6">
        <f t="shared" si="0"/>
        <v>1.2769999999999999</v>
      </c>
    </row>
    <row r="16" spans="1:10" ht="16.5" customHeight="1" x14ac:dyDescent="0.2">
      <c r="B16" s="17" t="s">
        <v>88</v>
      </c>
      <c r="C16" s="11">
        <v>1</v>
      </c>
      <c r="D16" s="5">
        <v>0</v>
      </c>
      <c r="E16" s="5">
        <v>3.05</v>
      </c>
      <c r="F16" s="5">
        <v>3.35</v>
      </c>
      <c r="G16" s="6">
        <f t="shared" si="0"/>
        <v>0</v>
      </c>
    </row>
    <row r="17" spans="2:7" ht="16.5" customHeight="1" x14ac:dyDescent="0.2">
      <c r="B17" s="17" t="s">
        <v>89</v>
      </c>
      <c r="C17" s="11">
        <v>18</v>
      </c>
      <c r="D17" s="26">
        <v>0.125</v>
      </c>
      <c r="E17" s="5">
        <v>0.8</v>
      </c>
      <c r="F17" s="5">
        <v>2.2000000000000002</v>
      </c>
      <c r="G17" s="6">
        <f t="shared" si="0"/>
        <v>3.96</v>
      </c>
    </row>
    <row r="18" spans="2:7" ht="16.5" customHeight="1" x14ac:dyDescent="0.2">
      <c r="B18" s="17" t="s">
        <v>90</v>
      </c>
      <c r="C18" s="11">
        <v>1</v>
      </c>
      <c r="D18" s="26">
        <v>0.125</v>
      </c>
      <c r="E18" s="5">
        <v>0.9</v>
      </c>
      <c r="F18" s="5">
        <v>2.2000000000000002</v>
      </c>
      <c r="G18" s="6">
        <f t="shared" si="0"/>
        <v>0.248</v>
      </c>
    </row>
    <row r="19" spans="2:7" ht="16.5" customHeight="1" x14ac:dyDescent="0.2">
      <c r="B19" s="17" t="s">
        <v>91</v>
      </c>
      <c r="C19" s="11">
        <v>2</v>
      </c>
      <c r="D19" s="26">
        <v>0.125</v>
      </c>
      <c r="E19" s="5">
        <v>1</v>
      </c>
      <c r="F19" s="5">
        <v>2.2000000000000002</v>
      </c>
      <c r="G19" s="6">
        <f t="shared" si="0"/>
        <v>0.55000000000000004</v>
      </c>
    </row>
    <row r="20" spans="2:7" ht="16.5" customHeight="1" x14ac:dyDescent="0.2">
      <c r="B20" s="17" t="s">
        <v>92</v>
      </c>
      <c r="C20" s="11">
        <v>25</v>
      </c>
      <c r="D20" s="26">
        <v>0.125</v>
      </c>
      <c r="E20" s="5">
        <v>1</v>
      </c>
      <c r="F20" s="5">
        <v>2.2000000000000002</v>
      </c>
      <c r="G20" s="6">
        <f t="shared" si="0"/>
        <v>6.875</v>
      </c>
    </row>
    <row r="21" spans="2:7" ht="16.5" customHeight="1" x14ac:dyDescent="0.2">
      <c r="B21" s="17" t="s">
        <v>93</v>
      </c>
      <c r="C21" s="11">
        <v>8</v>
      </c>
      <c r="D21" s="26">
        <v>0.125</v>
      </c>
      <c r="E21" s="5">
        <v>0.9</v>
      </c>
      <c r="F21" s="5">
        <v>2.2000000000000002</v>
      </c>
      <c r="G21" s="6">
        <f t="shared" si="0"/>
        <v>1.98</v>
      </c>
    </row>
    <row r="22" spans="2:7" ht="16.5" customHeight="1" x14ac:dyDescent="0.2">
      <c r="G22" s="6" t="str">
        <f t="shared" si="0"/>
        <v/>
      </c>
    </row>
    <row r="23" spans="2:7" ht="16.5" customHeight="1" x14ac:dyDescent="0.2">
      <c r="G23" s="6" t="str">
        <f t="shared" si="0"/>
        <v/>
      </c>
    </row>
  </sheetData>
  <sheetProtection formatCells="0" formatColumns="0" formatRows="0" insertColumns="0" insertRows="0" selectLockedCells="1"/>
  <mergeCells count="6">
    <mergeCell ref="B1:G1"/>
    <mergeCell ref="B2:G2"/>
    <mergeCell ref="A3:B3"/>
    <mergeCell ref="C3:E3"/>
    <mergeCell ref="B4:G4"/>
    <mergeCell ref="A6:F6"/>
  </mergeCells>
  <conditionalFormatting sqref="A7:G1048576">
    <cfRule type="expression" dxfId="4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selection activeCell="L5" sqref="L5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4" width="8.140625" style="26" customWidth="1"/>
    <col min="5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">
        <v>15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18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4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134.65100000000001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71" si="0">IF(C8="","",C8*D8*E8*F8)</f>
        <v/>
      </c>
    </row>
    <row r="9" spans="1:10" ht="16.5" customHeight="1" x14ac:dyDescent="0.2">
      <c r="A9" s="14" t="s">
        <v>23</v>
      </c>
      <c r="B9" s="17" t="s">
        <v>24</v>
      </c>
      <c r="C9" s="11">
        <v>1</v>
      </c>
      <c r="D9" s="26">
        <v>0.125</v>
      </c>
      <c r="E9" s="5">
        <v>29.3</v>
      </c>
      <c r="F9" s="5">
        <v>2.9</v>
      </c>
      <c r="G9" s="6">
        <f t="shared" si="0"/>
        <v>10.621</v>
      </c>
    </row>
    <row r="10" spans="1:10" ht="16.5" customHeight="1" x14ac:dyDescent="0.2">
      <c r="B10" s="17" t="s">
        <v>25</v>
      </c>
      <c r="C10" s="11">
        <v>-2</v>
      </c>
      <c r="D10" s="26">
        <v>0.125</v>
      </c>
      <c r="E10" s="5">
        <v>2.2000000000000002</v>
      </c>
      <c r="F10" s="5">
        <v>3.35</v>
      </c>
      <c r="G10" s="6">
        <f t="shared" si="0"/>
        <v>-1.843</v>
      </c>
    </row>
    <row r="11" spans="1:10" ht="16.5" customHeight="1" x14ac:dyDescent="0.2">
      <c r="B11" s="17" t="s">
        <v>26</v>
      </c>
      <c r="C11" s="11">
        <v>-5</v>
      </c>
      <c r="D11" s="26">
        <v>0.125</v>
      </c>
      <c r="E11" s="5">
        <v>0.3</v>
      </c>
      <c r="F11" s="5">
        <v>3.35</v>
      </c>
      <c r="G11" s="6">
        <f t="shared" si="0"/>
        <v>-0.628</v>
      </c>
    </row>
    <row r="12" spans="1:10" ht="16.5" customHeight="1" x14ac:dyDescent="0.2">
      <c r="B12" s="17" t="s">
        <v>27</v>
      </c>
      <c r="C12" s="11">
        <v>-2</v>
      </c>
      <c r="D12" s="26">
        <v>0.125</v>
      </c>
      <c r="E12" s="5">
        <v>1</v>
      </c>
      <c r="F12" s="5">
        <v>2.2000000000000002</v>
      </c>
      <c r="G12" s="6">
        <f t="shared" si="0"/>
        <v>-0.55000000000000004</v>
      </c>
    </row>
    <row r="13" spans="1:10" ht="16.5" customHeight="1" x14ac:dyDescent="0.2">
      <c r="B13" s="17" t="s">
        <v>28</v>
      </c>
      <c r="C13" s="11">
        <v>-6</v>
      </c>
      <c r="D13" s="26">
        <v>0.125</v>
      </c>
      <c r="E13" s="5">
        <v>1</v>
      </c>
      <c r="F13" s="5">
        <v>2.2000000000000002</v>
      </c>
      <c r="G13" s="6">
        <f t="shared" si="0"/>
        <v>-1.65</v>
      </c>
    </row>
    <row r="14" spans="1:10" ht="16.5" customHeight="1" x14ac:dyDescent="0.2">
      <c r="B14" s="17" t="s">
        <v>24</v>
      </c>
      <c r="C14" s="11">
        <v>1</v>
      </c>
      <c r="D14" s="26">
        <v>0.125</v>
      </c>
      <c r="E14" s="5">
        <v>29.3</v>
      </c>
      <c r="F14" s="5">
        <v>2.9</v>
      </c>
      <c r="G14" s="6">
        <f t="shared" si="0"/>
        <v>10.621</v>
      </c>
    </row>
    <row r="15" spans="1:10" ht="16.5" customHeight="1" x14ac:dyDescent="0.2">
      <c r="B15" s="17" t="s">
        <v>25</v>
      </c>
      <c r="C15" s="11">
        <v>-2</v>
      </c>
      <c r="D15" s="26">
        <v>0.125</v>
      </c>
      <c r="E15" s="5">
        <v>2.2000000000000002</v>
      </c>
      <c r="F15" s="5">
        <v>3.35</v>
      </c>
      <c r="G15" s="6">
        <f t="shared" si="0"/>
        <v>-1.843</v>
      </c>
    </row>
    <row r="16" spans="1:10" ht="16.5" customHeight="1" x14ac:dyDescent="0.2">
      <c r="B16" s="17" t="s">
        <v>26</v>
      </c>
      <c r="C16" s="11">
        <v>-5</v>
      </c>
      <c r="D16" s="26">
        <v>0.125</v>
      </c>
      <c r="E16" s="5">
        <v>0.3</v>
      </c>
      <c r="F16" s="5">
        <v>3.35</v>
      </c>
      <c r="G16" s="6">
        <f t="shared" si="0"/>
        <v>-0.628</v>
      </c>
    </row>
    <row r="17" spans="1:7" ht="16.5" customHeight="1" x14ac:dyDescent="0.2">
      <c r="B17" s="17" t="s">
        <v>28</v>
      </c>
      <c r="C17" s="11">
        <v>-5</v>
      </c>
      <c r="D17" s="26">
        <v>0.125</v>
      </c>
      <c r="E17" s="5">
        <v>1</v>
      </c>
      <c r="F17" s="5">
        <v>2.2000000000000002</v>
      </c>
      <c r="G17" s="6">
        <f t="shared" si="0"/>
        <v>-1.375</v>
      </c>
    </row>
    <row r="18" spans="1:7" ht="16.5" customHeight="1" x14ac:dyDescent="0.2">
      <c r="B18" s="17" t="s">
        <v>24</v>
      </c>
      <c r="C18" s="11">
        <v>1</v>
      </c>
      <c r="D18" s="26">
        <v>0.125</v>
      </c>
      <c r="E18" s="5">
        <v>25.5</v>
      </c>
      <c r="F18" s="5">
        <v>2.9</v>
      </c>
      <c r="G18" s="6">
        <f t="shared" si="0"/>
        <v>9.2439999999999998</v>
      </c>
    </row>
    <row r="19" spans="1:7" ht="16.5" customHeight="1" x14ac:dyDescent="0.2">
      <c r="B19" s="17" t="s">
        <v>26</v>
      </c>
      <c r="C19" s="11">
        <v>-7</v>
      </c>
      <c r="D19" s="26">
        <v>0.125</v>
      </c>
      <c r="E19" s="5">
        <v>0.3</v>
      </c>
      <c r="F19" s="5">
        <v>3.35</v>
      </c>
      <c r="G19" s="6">
        <f t="shared" si="0"/>
        <v>-0.879</v>
      </c>
    </row>
    <row r="20" spans="1:7" ht="16.5" customHeight="1" x14ac:dyDescent="0.2">
      <c r="B20" s="17" t="s">
        <v>28</v>
      </c>
      <c r="C20" s="11">
        <v>-6</v>
      </c>
      <c r="D20" s="26">
        <v>0.125</v>
      </c>
      <c r="E20" s="5">
        <v>1</v>
      </c>
      <c r="F20" s="5">
        <v>2.2000000000000002</v>
      </c>
      <c r="G20" s="6">
        <f t="shared" si="0"/>
        <v>-1.65</v>
      </c>
    </row>
    <row r="21" spans="1:7" ht="16.5" customHeight="1" x14ac:dyDescent="0.2">
      <c r="B21" s="17" t="s">
        <v>24</v>
      </c>
      <c r="C21" s="11">
        <v>1</v>
      </c>
      <c r="D21" s="26">
        <v>0.125</v>
      </c>
      <c r="E21" s="5">
        <v>23.7</v>
      </c>
      <c r="F21" s="5">
        <v>2.9</v>
      </c>
      <c r="G21" s="6">
        <f t="shared" si="0"/>
        <v>8.5909999999999993</v>
      </c>
    </row>
    <row r="22" spans="1:7" ht="16.5" customHeight="1" x14ac:dyDescent="0.2">
      <c r="B22" s="17" t="s">
        <v>26</v>
      </c>
      <c r="C22" s="11">
        <v>-6</v>
      </c>
      <c r="D22" s="26">
        <v>0.125</v>
      </c>
      <c r="E22" s="5">
        <v>0.3</v>
      </c>
      <c r="F22" s="5">
        <v>3.35</v>
      </c>
      <c r="G22" s="6">
        <f t="shared" si="0"/>
        <v>-0.754</v>
      </c>
    </row>
    <row r="23" spans="1:7" ht="16.5" customHeight="1" x14ac:dyDescent="0.2">
      <c r="B23" s="17" t="s">
        <v>28</v>
      </c>
      <c r="C23" s="11">
        <v>-7</v>
      </c>
      <c r="D23" s="26">
        <v>0.125</v>
      </c>
      <c r="E23" s="5">
        <v>1</v>
      </c>
      <c r="F23" s="5">
        <v>2.2000000000000002</v>
      </c>
      <c r="G23" s="6">
        <f t="shared" si="0"/>
        <v>-1.925</v>
      </c>
    </row>
    <row r="24" spans="1:7" ht="16.5" customHeight="1" x14ac:dyDescent="0.2">
      <c r="B24" s="17" t="s">
        <v>24</v>
      </c>
      <c r="C24" s="11">
        <v>1</v>
      </c>
      <c r="D24" s="26">
        <v>0.125</v>
      </c>
      <c r="E24" s="5">
        <v>1.5</v>
      </c>
      <c r="F24" s="5">
        <v>2.9</v>
      </c>
      <c r="G24" s="6">
        <f t="shared" si="0"/>
        <v>0.54400000000000004</v>
      </c>
    </row>
    <row r="25" spans="1:7" ht="16.5" customHeight="1" x14ac:dyDescent="0.2">
      <c r="B25" s="17" t="s">
        <v>28</v>
      </c>
      <c r="C25" s="11">
        <v>-1</v>
      </c>
      <c r="D25" s="26">
        <v>0.125</v>
      </c>
      <c r="E25" s="5">
        <v>1</v>
      </c>
      <c r="F25" s="5">
        <v>2.2000000000000002</v>
      </c>
      <c r="G25" s="6">
        <f t="shared" si="0"/>
        <v>-0.27500000000000002</v>
      </c>
    </row>
    <row r="26" spans="1:7" ht="16.5" customHeight="1" x14ac:dyDescent="0.2">
      <c r="A26" s="14" t="s">
        <v>29</v>
      </c>
      <c r="B26" s="17" t="s">
        <v>24</v>
      </c>
      <c r="C26" s="11">
        <v>1</v>
      </c>
      <c r="D26" s="26">
        <v>0.125</v>
      </c>
      <c r="E26" s="5">
        <v>7.72</v>
      </c>
      <c r="F26" s="5">
        <v>2.9</v>
      </c>
      <c r="G26" s="6">
        <f t="shared" si="0"/>
        <v>2.7989999999999999</v>
      </c>
    </row>
    <row r="27" spans="1:7" ht="16.5" customHeight="1" x14ac:dyDescent="0.2">
      <c r="B27" s="17" t="s">
        <v>24</v>
      </c>
      <c r="C27" s="11">
        <v>1</v>
      </c>
      <c r="D27" s="26">
        <v>0.125</v>
      </c>
      <c r="E27" s="5">
        <v>6.75</v>
      </c>
      <c r="F27" s="5">
        <v>2.9</v>
      </c>
      <c r="G27" s="6">
        <f t="shared" si="0"/>
        <v>2.4470000000000001</v>
      </c>
    </row>
    <row r="28" spans="1:7" ht="16.5" customHeight="1" x14ac:dyDescent="0.2">
      <c r="A28" s="14" t="s">
        <v>30</v>
      </c>
      <c r="B28" s="17" t="s">
        <v>24</v>
      </c>
      <c r="C28" s="11">
        <v>1</v>
      </c>
      <c r="D28" s="26">
        <v>0.125</v>
      </c>
      <c r="E28" s="5">
        <v>7.95</v>
      </c>
      <c r="F28" s="5">
        <v>3.35</v>
      </c>
      <c r="G28" s="6">
        <f t="shared" si="0"/>
        <v>3.3290000000000002</v>
      </c>
    </row>
    <row r="29" spans="1:7" ht="16.5" customHeight="1" x14ac:dyDescent="0.2">
      <c r="B29" s="17" t="s">
        <v>24</v>
      </c>
      <c r="C29" s="11">
        <v>1</v>
      </c>
      <c r="D29" s="26">
        <v>0.125</v>
      </c>
      <c r="E29" s="5">
        <v>6.75</v>
      </c>
      <c r="F29" s="5">
        <v>3.35</v>
      </c>
      <c r="G29" s="6">
        <f t="shared" si="0"/>
        <v>2.827</v>
      </c>
    </row>
    <row r="30" spans="1:7" ht="16.5" customHeight="1" x14ac:dyDescent="0.2">
      <c r="A30" s="14" t="s">
        <v>31</v>
      </c>
      <c r="B30" s="17" t="s">
        <v>24</v>
      </c>
      <c r="C30" s="11">
        <v>1</v>
      </c>
      <c r="D30" s="26">
        <v>0.125</v>
      </c>
      <c r="E30" s="5">
        <v>7.95</v>
      </c>
      <c r="F30" s="5">
        <v>2.9</v>
      </c>
      <c r="G30" s="6">
        <f t="shared" si="0"/>
        <v>2.8820000000000001</v>
      </c>
    </row>
    <row r="31" spans="1:7" ht="16.5" customHeight="1" x14ac:dyDescent="0.2">
      <c r="A31" s="14" t="s">
        <v>32</v>
      </c>
      <c r="B31" s="17" t="s">
        <v>24</v>
      </c>
      <c r="C31" s="11">
        <v>1</v>
      </c>
      <c r="D31" s="26">
        <v>0.125</v>
      </c>
      <c r="E31" s="5">
        <v>7.95</v>
      </c>
      <c r="F31" s="5">
        <v>2.9</v>
      </c>
      <c r="G31" s="6">
        <f t="shared" si="0"/>
        <v>2.8820000000000001</v>
      </c>
    </row>
    <row r="32" spans="1:7" ht="16.5" customHeight="1" x14ac:dyDescent="0.2">
      <c r="A32" s="14" t="s">
        <v>33</v>
      </c>
      <c r="B32" s="17" t="s">
        <v>24</v>
      </c>
      <c r="C32" s="11">
        <v>1</v>
      </c>
      <c r="D32" s="26">
        <v>0.125</v>
      </c>
      <c r="E32" s="5">
        <v>7.95</v>
      </c>
      <c r="F32" s="5">
        <v>2.9</v>
      </c>
      <c r="G32" s="6">
        <f t="shared" si="0"/>
        <v>2.8820000000000001</v>
      </c>
    </row>
    <row r="33" spans="1:7" ht="16.5" customHeight="1" x14ac:dyDescent="0.2">
      <c r="B33" s="17" t="s">
        <v>24</v>
      </c>
      <c r="C33" s="11">
        <v>1</v>
      </c>
      <c r="D33" s="26">
        <v>0.125</v>
      </c>
      <c r="E33" s="5">
        <v>6.75</v>
      </c>
      <c r="F33" s="5">
        <v>2.9</v>
      </c>
      <c r="G33" s="6">
        <f t="shared" si="0"/>
        <v>2.4470000000000001</v>
      </c>
    </row>
    <row r="34" spans="1:7" ht="16.5" customHeight="1" x14ac:dyDescent="0.2">
      <c r="A34" s="14" t="s">
        <v>34</v>
      </c>
      <c r="B34" s="17" t="s">
        <v>24</v>
      </c>
      <c r="C34" s="11">
        <v>1</v>
      </c>
      <c r="D34" s="26">
        <v>0.125</v>
      </c>
      <c r="E34" s="5">
        <v>4.8499999999999996</v>
      </c>
      <c r="F34" s="5">
        <v>2.9</v>
      </c>
      <c r="G34" s="6">
        <f t="shared" si="0"/>
        <v>1.758</v>
      </c>
    </row>
    <row r="35" spans="1:7" ht="16.5" customHeight="1" x14ac:dyDescent="0.2">
      <c r="A35" s="14" t="s">
        <v>35</v>
      </c>
      <c r="B35" s="17" t="s">
        <v>24</v>
      </c>
      <c r="C35" s="11">
        <v>1</v>
      </c>
      <c r="D35" s="26">
        <v>0.125</v>
      </c>
      <c r="E35" s="5">
        <v>2.7</v>
      </c>
      <c r="F35" s="5">
        <v>2.2999999999999998</v>
      </c>
      <c r="G35" s="6">
        <f t="shared" si="0"/>
        <v>0.77600000000000002</v>
      </c>
    </row>
    <row r="36" spans="1:7" ht="16.5" customHeight="1" x14ac:dyDescent="0.2">
      <c r="B36" s="17" t="s">
        <v>24</v>
      </c>
      <c r="C36" s="11">
        <v>1</v>
      </c>
      <c r="D36" s="26">
        <v>0.125</v>
      </c>
      <c r="E36" s="5">
        <v>2.7</v>
      </c>
      <c r="F36" s="5">
        <v>2.2999999999999998</v>
      </c>
      <c r="G36" s="6">
        <f t="shared" si="0"/>
        <v>0.77600000000000002</v>
      </c>
    </row>
    <row r="37" spans="1:7" ht="16.5" customHeight="1" x14ac:dyDescent="0.2">
      <c r="B37" s="17" t="s">
        <v>24</v>
      </c>
      <c r="C37" s="11">
        <v>1</v>
      </c>
      <c r="D37" s="26">
        <v>0.125</v>
      </c>
      <c r="E37" s="5">
        <v>2.7</v>
      </c>
      <c r="F37" s="5">
        <v>2.2999999999999998</v>
      </c>
      <c r="G37" s="6">
        <f t="shared" si="0"/>
        <v>0.77600000000000002</v>
      </c>
    </row>
    <row r="38" spans="1:7" ht="16.5" customHeight="1" x14ac:dyDescent="0.2">
      <c r="B38" s="17" t="s">
        <v>24</v>
      </c>
      <c r="C38" s="11">
        <v>1</v>
      </c>
      <c r="D38" s="26">
        <v>0.125</v>
      </c>
      <c r="E38" s="5">
        <v>2.7</v>
      </c>
      <c r="F38" s="5">
        <v>2.2999999999999998</v>
      </c>
      <c r="G38" s="6">
        <f t="shared" si="0"/>
        <v>0.77600000000000002</v>
      </c>
    </row>
    <row r="39" spans="1:7" ht="16.5" customHeight="1" x14ac:dyDescent="0.2">
      <c r="B39" s="17" t="s">
        <v>24</v>
      </c>
      <c r="C39" s="11">
        <v>1</v>
      </c>
      <c r="D39" s="26">
        <v>0.125</v>
      </c>
      <c r="E39" s="5">
        <v>18.5</v>
      </c>
      <c r="F39" s="5">
        <v>2.2999999999999998</v>
      </c>
      <c r="G39" s="6">
        <f t="shared" si="0"/>
        <v>5.319</v>
      </c>
    </row>
    <row r="40" spans="1:7" ht="16.5" customHeight="1" x14ac:dyDescent="0.2">
      <c r="B40" s="17" t="s">
        <v>24</v>
      </c>
      <c r="C40" s="11">
        <v>1</v>
      </c>
      <c r="D40" s="26">
        <v>0.125</v>
      </c>
      <c r="E40" s="5">
        <v>18.5</v>
      </c>
      <c r="F40" s="5">
        <v>2.2999999999999998</v>
      </c>
      <c r="G40" s="6">
        <f t="shared" si="0"/>
        <v>5.319</v>
      </c>
    </row>
    <row r="41" spans="1:7" ht="16.5" customHeight="1" x14ac:dyDescent="0.2">
      <c r="B41" s="17" t="s">
        <v>24</v>
      </c>
      <c r="C41" s="11">
        <v>1</v>
      </c>
      <c r="D41" s="26">
        <v>0.125</v>
      </c>
      <c r="E41" s="5">
        <v>1.72</v>
      </c>
      <c r="F41" s="5">
        <v>2.2999999999999998</v>
      </c>
      <c r="G41" s="6">
        <f t="shared" si="0"/>
        <v>0.495</v>
      </c>
    </row>
    <row r="42" spans="1:7" ht="16.5" customHeight="1" x14ac:dyDescent="0.2">
      <c r="B42" s="17" t="s">
        <v>24</v>
      </c>
      <c r="C42" s="11">
        <v>1</v>
      </c>
      <c r="D42" s="26">
        <v>0.125</v>
      </c>
      <c r="E42" s="5">
        <v>1.55</v>
      </c>
      <c r="F42" s="5">
        <v>2.2999999999999998</v>
      </c>
      <c r="G42" s="6">
        <f t="shared" si="0"/>
        <v>0.44600000000000001</v>
      </c>
    </row>
    <row r="43" spans="1:7" ht="16.5" customHeight="1" x14ac:dyDescent="0.2">
      <c r="B43" s="17" t="s">
        <v>24</v>
      </c>
      <c r="C43" s="11">
        <v>1</v>
      </c>
      <c r="D43" s="26">
        <v>0.125</v>
      </c>
      <c r="E43" s="5">
        <v>1.47</v>
      </c>
      <c r="F43" s="5">
        <v>2.2999999999999998</v>
      </c>
      <c r="G43" s="6">
        <f t="shared" si="0"/>
        <v>0.42299999999999999</v>
      </c>
    </row>
    <row r="44" spans="1:7" ht="16.5" customHeight="1" x14ac:dyDescent="0.2">
      <c r="B44" s="17" t="s">
        <v>24</v>
      </c>
      <c r="C44" s="11">
        <v>1</v>
      </c>
      <c r="D44" s="26">
        <v>0.125</v>
      </c>
      <c r="E44" s="5">
        <v>1.47</v>
      </c>
      <c r="F44" s="5">
        <v>2.2999999999999998</v>
      </c>
      <c r="G44" s="6">
        <f t="shared" si="0"/>
        <v>0.42299999999999999</v>
      </c>
    </row>
    <row r="45" spans="1:7" ht="16.5" customHeight="1" x14ac:dyDescent="0.2">
      <c r="B45" s="17" t="s">
        <v>24</v>
      </c>
      <c r="C45" s="11">
        <v>1</v>
      </c>
      <c r="D45" s="26">
        <v>0.125</v>
      </c>
      <c r="E45" s="5">
        <v>1.47</v>
      </c>
      <c r="F45" s="5">
        <v>2.2999999999999998</v>
      </c>
      <c r="G45" s="6">
        <f t="shared" si="0"/>
        <v>0.42299999999999999</v>
      </c>
    </row>
    <row r="46" spans="1:7" ht="16.5" customHeight="1" x14ac:dyDescent="0.2">
      <c r="B46" s="17" t="s">
        <v>24</v>
      </c>
      <c r="C46" s="11">
        <v>1</v>
      </c>
      <c r="D46" s="26">
        <v>0.125</v>
      </c>
      <c r="E46" s="5">
        <v>1.47</v>
      </c>
      <c r="F46" s="5">
        <v>2.2999999999999998</v>
      </c>
      <c r="G46" s="6">
        <f t="shared" si="0"/>
        <v>0.42299999999999999</v>
      </c>
    </row>
    <row r="47" spans="1:7" ht="16.5" customHeight="1" x14ac:dyDescent="0.2">
      <c r="B47" s="17" t="s">
        <v>24</v>
      </c>
      <c r="C47" s="11">
        <v>1</v>
      </c>
      <c r="D47" s="26">
        <v>0.125</v>
      </c>
      <c r="E47" s="5">
        <v>1.47</v>
      </c>
      <c r="F47" s="5">
        <v>2.2999999999999998</v>
      </c>
      <c r="G47" s="6">
        <f t="shared" si="0"/>
        <v>0.42299999999999999</v>
      </c>
    </row>
    <row r="48" spans="1:7" ht="16.5" customHeight="1" x14ac:dyDescent="0.2">
      <c r="B48" s="17" t="s">
        <v>24</v>
      </c>
      <c r="C48" s="11">
        <v>1</v>
      </c>
      <c r="D48" s="26">
        <v>0.125</v>
      </c>
      <c r="E48" s="5">
        <v>1.38</v>
      </c>
      <c r="F48" s="5">
        <v>2.2999999999999998</v>
      </c>
      <c r="G48" s="6">
        <f t="shared" si="0"/>
        <v>0.39700000000000002</v>
      </c>
    </row>
    <row r="49" spans="1:7" ht="16.5" customHeight="1" x14ac:dyDescent="0.2">
      <c r="B49" s="17" t="s">
        <v>24</v>
      </c>
      <c r="C49" s="11">
        <v>1</v>
      </c>
      <c r="D49" s="26">
        <v>0.125</v>
      </c>
      <c r="E49" s="5">
        <v>1.32</v>
      </c>
      <c r="F49" s="5">
        <v>2.2999999999999998</v>
      </c>
      <c r="G49" s="6">
        <f t="shared" si="0"/>
        <v>0.38</v>
      </c>
    </row>
    <row r="50" spans="1:7" ht="16.5" customHeight="1" x14ac:dyDescent="0.2">
      <c r="B50" s="17" t="s">
        <v>24</v>
      </c>
      <c r="C50" s="11">
        <v>1</v>
      </c>
      <c r="D50" s="26">
        <v>0.125</v>
      </c>
      <c r="E50" s="5">
        <v>1.22</v>
      </c>
      <c r="F50" s="5">
        <v>2.2999999999999998</v>
      </c>
      <c r="G50" s="6">
        <f t="shared" si="0"/>
        <v>0.35099999999999998</v>
      </c>
    </row>
    <row r="51" spans="1:7" ht="16.5" customHeight="1" x14ac:dyDescent="0.2">
      <c r="A51" s="14" t="s">
        <v>36</v>
      </c>
      <c r="B51" s="17" t="s">
        <v>24</v>
      </c>
      <c r="C51" s="11">
        <v>1</v>
      </c>
      <c r="D51" s="26">
        <v>0.125</v>
      </c>
      <c r="E51" s="5">
        <v>7.32</v>
      </c>
      <c r="F51" s="5">
        <v>2.2999999999999998</v>
      </c>
      <c r="G51" s="6">
        <f t="shared" si="0"/>
        <v>2.105</v>
      </c>
    </row>
    <row r="52" spans="1:7" ht="16.5" customHeight="1" x14ac:dyDescent="0.2">
      <c r="B52" s="17" t="s">
        <v>37</v>
      </c>
      <c r="C52" s="11">
        <v>-6</v>
      </c>
      <c r="D52" s="26">
        <v>0.125</v>
      </c>
      <c r="E52" s="5">
        <v>0.8</v>
      </c>
      <c r="F52" s="5">
        <v>2.2000000000000002</v>
      </c>
      <c r="G52" s="6">
        <f t="shared" si="0"/>
        <v>-1.32</v>
      </c>
    </row>
    <row r="53" spans="1:7" ht="16.5" customHeight="1" x14ac:dyDescent="0.2">
      <c r="B53" s="17" t="s">
        <v>24</v>
      </c>
      <c r="C53" s="11">
        <v>1</v>
      </c>
      <c r="D53" s="26">
        <v>0.125</v>
      </c>
      <c r="E53" s="5">
        <v>7.22</v>
      </c>
      <c r="F53" s="5">
        <v>2.2999999999999998</v>
      </c>
      <c r="G53" s="6">
        <f t="shared" si="0"/>
        <v>2.0760000000000001</v>
      </c>
    </row>
    <row r="54" spans="1:7" ht="16.5" customHeight="1" x14ac:dyDescent="0.2">
      <c r="B54" s="17" t="s">
        <v>37</v>
      </c>
      <c r="C54" s="11">
        <v>-6</v>
      </c>
      <c r="D54" s="26">
        <v>0.125</v>
      </c>
      <c r="E54" s="5">
        <v>0.8</v>
      </c>
      <c r="F54" s="5">
        <v>2.2000000000000002</v>
      </c>
      <c r="G54" s="6">
        <f t="shared" si="0"/>
        <v>-1.32</v>
      </c>
    </row>
    <row r="55" spans="1:7" ht="16.5" customHeight="1" x14ac:dyDescent="0.2">
      <c r="B55" s="17" t="s">
        <v>24</v>
      </c>
      <c r="C55" s="11">
        <v>1</v>
      </c>
      <c r="D55" s="26">
        <v>0.125</v>
      </c>
      <c r="E55" s="5">
        <v>6.75</v>
      </c>
      <c r="F55" s="5">
        <v>2.9</v>
      </c>
      <c r="G55" s="6">
        <f t="shared" si="0"/>
        <v>2.4470000000000001</v>
      </c>
    </row>
    <row r="56" spans="1:7" ht="16.5" customHeight="1" x14ac:dyDescent="0.2">
      <c r="B56" s="17" t="s">
        <v>24</v>
      </c>
      <c r="C56" s="11">
        <v>1</v>
      </c>
      <c r="D56" s="26">
        <v>0.125</v>
      </c>
      <c r="E56" s="5">
        <v>5</v>
      </c>
      <c r="F56" s="5">
        <v>2.2999999999999998</v>
      </c>
      <c r="G56" s="6">
        <f t="shared" si="0"/>
        <v>1.4379999999999999</v>
      </c>
    </row>
    <row r="57" spans="1:7" ht="16.5" customHeight="1" x14ac:dyDescent="0.2">
      <c r="B57" s="17" t="s">
        <v>37</v>
      </c>
      <c r="C57" s="11">
        <v>-4</v>
      </c>
      <c r="D57" s="26">
        <v>0.125</v>
      </c>
      <c r="E57" s="5">
        <v>0.8</v>
      </c>
      <c r="F57" s="5">
        <v>2.2000000000000002</v>
      </c>
      <c r="G57" s="6">
        <f t="shared" si="0"/>
        <v>-0.88</v>
      </c>
    </row>
    <row r="58" spans="1:7" ht="16.5" customHeight="1" x14ac:dyDescent="0.2">
      <c r="B58" s="17" t="s">
        <v>24</v>
      </c>
      <c r="C58" s="11">
        <v>1</v>
      </c>
      <c r="D58" s="26">
        <v>0.125</v>
      </c>
      <c r="E58" s="5">
        <v>4.9000000000000004</v>
      </c>
      <c r="F58" s="5">
        <v>2.2999999999999998</v>
      </c>
      <c r="G58" s="6">
        <f t="shared" si="0"/>
        <v>1.409</v>
      </c>
    </row>
    <row r="59" spans="1:7" ht="16.5" customHeight="1" x14ac:dyDescent="0.2">
      <c r="B59" s="17" t="s">
        <v>24</v>
      </c>
      <c r="C59" s="11">
        <v>1</v>
      </c>
      <c r="D59" s="26">
        <v>0.125</v>
      </c>
      <c r="E59" s="5">
        <v>4.9000000000000004</v>
      </c>
      <c r="F59" s="5">
        <v>2.2999999999999998</v>
      </c>
      <c r="G59" s="6">
        <f t="shared" si="0"/>
        <v>1.409</v>
      </c>
    </row>
    <row r="60" spans="1:7" ht="16.5" customHeight="1" x14ac:dyDescent="0.2">
      <c r="B60" s="17" t="s">
        <v>24</v>
      </c>
      <c r="C60" s="11">
        <v>1</v>
      </c>
      <c r="D60" s="26">
        <v>0.125</v>
      </c>
      <c r="E60" s="5">
        <v>1.5</v>
      </c>
      <c r="F60" s="5">
        <v>2.2999999999999998</v>
      </c>
      <c r="G60" s="6">
        <f t="shared" si="0"/>
        <v>0.43099999999999999</v>
      </c>
    </row>
    <row r="61" spans="1:7" ht="16.5" customHeight="1" x14ac:dyDescent="0.2">
      <c r="B61" s="17" t="s">
        <v>24</v>
      </c>
      <c r="C61" s="11">
        <v>1</v>
      </c>
      <c r="D61" s="26">
        <v>0.125</v>
      </c>
      <c r="E61" s="5">
        <v>1.5</v>
      </c>
      <c r="F61" s="5">
        <v>2.2999999999999998</v>
      </c>
      <c r="G61" s="6">
        <f t="shared" si="0"/>
        <v>0.43099999999999999</v>
      </c>
    </row>
    <row r="62" spans="1:7" ht="16.5" customHeight="1" x14ac:dyDescent="0.2">
      <c r="B62" s="17" t="s">
        <v>24</v>
      </c>
      <c r="C62" s="11">
        <v>1</v>
      </c>
      <c r="D62" s="26">
        <v>0.125</v>
      </c>
      <c r="E62" s="5">
        <v>1.5</v>
      </c>
      <c r="F62" s="5">
        <v>2.2999999999999998</v>
      </c>
      <c r="G62" s="6">
        <f t="shared" si="0"/>
        <v>0.43099999999999999</v>
      </c>
    </row>
    <row r="63" spans="1:7" ht="16.5" customHeight="1" x14ac:dyDescent="0.2">
      <c r="B63" s="17" t="s">
        <v>24</v>
      </c>
      <c r="C63" s="11">
        <v>1</v>
      </c>
      <c r="D63" s="26">
        <v>0.125</v>
      </c>
      <c r="E63" s="5">
        <v>1.5</v>
      </c>
      <c r="F63" s="5">
        <v>2.2999999999999998</v>
      </c>
      <c r="G63" s="6">
        <f t="shared" si="0"/>
        <v>0.43099999999999999</v>
      </c>
    </row>
    <row r="64" spans="1:7" ht="16.5" customHeight="1" x14ac:dyDescent="0.2">
      <c r="B64" s="17" t="s">
        <v>24</v>
      </c>
      <c r="C64" s="11">
        <v>1</v>
      </c>
      <c r="D64" s="26">
        <v>0.125</v>
      </c>
      <c r="E64" s="5">
        <v>1.5</v>
      </c>
      <c r="F64" s="5">
        <v>2.2999999999999998</v>
      </c>
      <c r="G64" s="6">
        <f t="shared" si="0"/>
        <v>0.43099999999999999</v>
      </c>
    </row>
    <row r="65" spans="1:7" ht="16.5" customHeight="1" x14ac:dyDescent="0.2">
      <c r="B65" s="17" t="s">
        <v>24</v>
      </c>
      <c r="C65" s="11">
        <v>1</v>
      </c>
      <c r="D65" s="26">
        <v>0.125</v>
      </c>
      <c r="E65" s="5">
        <v>1.5</v>
      </c>
      <c r="F65" s="5">
        <v>2.2999999999999998</v>
      </c>
      <c r="G65" s="6">
        <f t="shared" si="0"/>
        <v>0.43099999999999999</v>
      </c>
    </row>
    <row r="66" spans="1:7" ht="16.5" customHeight="1" x14ac:dyDescent="0.2">
      <c r="B66" s="17" t="s">
        <v>24</v>
      </c>
      <c r="C66" s="11">
        <v>1</v>
      </c>
      <c r="D66" s="26">
        <v>0.125</v>
      </c>
      <c r="E66" s="5">
        <v>1.5</v>
      </c>
      <c r="F66" s="5">
        <v>2.2999999999999998</v>
      </c>
      <c r="G66" s="6">
        <f t="shared" si="0"/>
        <v>0.43099999999999999</v>
      </c>
    </row>
    <row r="67" spans="1:7" ht="16.5" customHeight="1" x14ac:dyDescent="0.2">
      <c r="B67" s="17" t="s">
        <v>24</v>
      </c>
      <c r="C67" s="11">
        <v>1</v>
      </c>
      <c r="D67" s="26">
        <v>0.125</v>
      </c>
      <c r="E67" s="5">
        <v>1.5</v>
      </c>
      <c r="F67" s="5">
        <v>2.2999999999999998</v>
      </c>
      <c r="G67" s="6">
        <f t="shared" si="0"/>
        <v>0.43099999999999999</v>
      </c>
    </row>
    <row r="68" spans="1:7" ht="16.5" customHeight="1" x14ac:dyDescent="0.2">
      <c r="B68" s="17" t="s">
        <v>24</v>
      </c>
      <c r="C68" s="11">
        <v>1</v>
      </c>
      <c r="D68" s="26">
        <v>0.125</v>
      </c>
      <c r="E68" s="5">
        <v>1.5</v>
      </c>
      <c r="F68" s="5">
        <v>2.2999999999999998</v>
      </c>
      <c r="G68" s="6">
        <f t="shared" si="0"/>
        <v>0.43099999999999999</v>
      </c>
    </row>
    <row r="69" spans="1:7" ht="16.5" customHeight="1" x14ac:dyDescent="0.2">
      <c r="B69" s="17" t="s">
        <v>24</v>
      </c>
      <c r="C69" s="11">
        <v>1</v>
      </c>
      <c r="D69" s="26">
        <v>0.125</v>
      </c>
      <c r="E69" s="5">
        <v>1.5</v>
      </c>
      <c r="F69" s="5">
        <v>2.2999999999999998</v>
      </c>
      <c r="G69" s="6">
        <f t="shared" si="0"/>
        <v>0.43099999999999999</v>
      </c>
    </row>
    <row r="70" spans="1:7" ht="16.5" customHeight="1" x14ac:dyDescent="0.2">
      <c r="B70" s="17" t="s">
        <v>24</v>
      </c>
      <c r="C70" s="11">
        <v>1</v>
      </c>
      <c r="D70" s="26">
        <v>0.125</v>
      </c>
      <c r="E70" s="5">
        <v>1.5</v>
      </c>
      <c r="F70" s="5">
        <v>2.2999999999999998</v>
      </c>
      <c r="G70" s="6">
        <f t="shared" si="0"/>
        <v>0.43099999999999999</v>
      </c>
    </row>
    <row r="71" spans="1:7" ht="16.5" customHeight="1" x14ac:dyDescent="0.2">
      <c r="B71" s="17" t="s">
        <v>24</v>
      </c>
      <c r="C71" s="11">
        <v>1</v>
      </c>
      <c r="D71" s="26">
        <v>0.125</v>
      </c>
      <c r="E71" s="5">
        <v>1.5</v>
      </c>
      <c r="F71" s="5">
        <v>2.2999999999999998</v>
      </c>
      <c r="G71" s="6">
        <f t="shared" si="0"/>
        <v>0.43099999999999999</v>
      </c>
    </row>
    <row r="72" spans="1:7" ht="16.5" customHeight="1" x14ac:dyDescent="0.2">
      <c r="B72" s="17" t="s">
        <v>24</v>
      </c>
      <c r="C72" s="11">
        <v>1</v>
      </c>
      <c r="D72" s="26">
        <v>0.125</v>
      </c>
      <c r="E72" s="5">
        <v>1.5</v>
      </c>
      <c r="F72" s="5">
        <v>2.2999999999999998</v>
      </c>
      <c r="G72" s="6">
        <f t="shared" ref="G72:G113" si="1">IF(C72="","",C72*D72*E72*F72)</f>
        <v>0.43099999999999999</v>
      </c>
    </row>
    <row r="73" spans="1:7" ht="16.5" customHeight="1" x14ac:dyDescent="0.2">
      <c r="B73" s="17" t="s">
        <v>24</v>
      </c>
      <c r="C73" s="11">
        <v>1</v>
      </c>
      <c r="D73" s="26">
        <v>0.125</v>
      </c>
      <c r="E73" s="5">
        <v>1.45</v>
      </c>
      <c r="F73" s="5">
        <v>2.2999999999999998</v>
      </c>
      <c r="G73" s="6">
        <f t="shared" si="1"/>
        <v>0.41699999999999998</v>
      </c>
    </row>
    <row r="74" spans="1:7" ht="16.5" customHeight="1" x14ac:dyDescent="0.2">
      <c r="A74" s="14" t="s">
        <v>38</v>
      </c>
      <c r="B74" s="17" t="s">
        <v>24</v>
      </c>
      <c r="C74" s="11">
        <v>1</v>
      </c>
      <c r="D74" s="26">
        <v>0.125</v>
      </c>
      <c r="E74" s="5">
        <v>7.05</v>
      </c>
      <c r="F74" s="5">
        <v>2.9</v>
      </c>
      <c r="G74" s="6">
        <f t="shared" si="1"/>
        <v>2.556</v>
      </c>
    </row>
    <row r="75" spans="1:7" ht="16.5" customHeight="1" x14ac:dyDescent="0.2">
      <c r="B75" s="17" t="s">
        <v>24</v>
      </c>
      <c r="C75" s="11">
        <v>1</v>
      </c>
      <c r="D75" s="26">
        <v>0.125</v>
      </c>
      <c r="E75" s="5">
        <v>6.75</v>
      </c>
      <c r="F75" s="5">
        <v>2.9</v>
      </c>
      <c r="G75" s="6">
        <f t="shared" si="1"/>
        <v>2.4470000000000001</v>
      </c>
    </row>
    <row r="76" spans="1:7" ht="16.5" customHeight="1" x14ac:dyDescent="0.2">
      <c r="A76" s="14" t="s">
        <v>39</v>
      </c>
      <c r="B76" s="17" t="s">
        <v>24</v>
      </c>
      <c r="C76" s="11">
        <v>1</v>
      </c>
      <c r="D76" s="26">
        <v>0.125</v>
      </c>
      <c r="E76" s="5">
        <v>7.72</v>
      </c>
      <c r="F76" s="5">
        <v>2.9</v>
      </c>
      <c r="G76" s="6">
        <f t="shared" si="1"/>
        <v>2.7989999999999999</v>
      </c>
    </row>
    <row r="77" spans="1:7" ht="16.5" customHeight="1" x14ac:dyDescent="0.2">
      <c r="B77" s="17" t="s">
        <v>26</v>
      </c>
      <c r="C77" s="11">
        <v>-1</v>
      </c>
      <c r="D77" s="26">
        <v>0.3</v>
      </c>
      <c r="E77" s="5">
        <v>0.6</v>
      </c>
      <c r="F77" s="5">
        <v>3.35</v>
      </c>
      <c r="G77" s="6">
        <f t="shared" si="1"/>
        <v>-0.60299999999999998</v>
      </c>
    </row>
    <row r="78" spans="1:7" ht="16.5" customHeight="1" x14ac:dyDescent="0.2">
      <c r="B78" s="17" t="s">
        <v>24</v>
      </c>
      <c r="C78" s="11">
        <v>1</v>
      </c>
      <c r="D78" s="26">
        <v>0.125</v>
      </c>
      <c r="E78" s="5">
        <v>7.72</v>
      </c>
      <c r="F78" s="5">
        <v>2.9</v>
      </c>
      <c r="G78" s="6">
        <f t="shared" si="1"/>
        <v>2.7989999999999999</v>
      </c>
    </row>
    <row r="79" spans="1:7" ht="16.5" customHeight="1" x14ac:dyDescent="0.2">
      <c r="B79" s="17" t="s">
        <v>24</v>
      </c>
      <c r="C79" s="11">
        <v>1</v>
      </c>
      <c r="D79" s="26">
        <v>0.125</v>
      </c>
      <c r="E79" s="5">
        <v>7.72</v>
      </c>
      <c r="F79" s="5">
        <v>2.9</v>
      </c>
      <c r="G79" s="6">
        <f t="shared" si="1"/>
        <v>2.7989999999999999</v>
      </c>
    </row>
    <row r="80" spans="1:7" ht="16.5" customHeight="1" x14ac:dyDescent="0.2">
      <c r="A80" s="14" t="s">
        <v>40</v>
      </c>
      <c r="B80" s="17" t="s">
        <v>24</v>
      </c>
      <c r="C80" s="11">
        <v>1</v>
      </c>
      <c r="D80" s="26">
        <v>0.125</v>
      </c>
      <c r="E80" s="5">
        <v>7.95</v>
      </c>
      <c r="F80" s="5">
        <v>2.9</v>
      </c>
      <c r="G80" s="6">
        <f t="shared" si="1"/>
        <v>2.8820000000000001</v>
      </c>
    </row>
    <row r="81" spans="1:7" ht="16.5" customHeight="1" x14ac:dyDescent="0.2">
      <c r="B81" s="17" t="s">
        <v>24</v>
      </c>
      <c r="C81" s="11">
        <v>1</v>
      </c>
      <c r="D81" s="26">
        <v>0.125</v>
      </c>
      <c r="E81" s="5">
        <v>7.05</v>
      </c>
      <c r="F81" s="5">
        <v>2.9</v>
      </c>
      <c r="G81" s="6">
        <f t="shared" si="1"/>
        <v>2.556</v>
      </c>
    </row>
    <row r="82" spans="1:7" ht="16.5" customHeight="1" x14ac:dyDescent="0.2">
      <c r="A82" s="14" t="s">
        <v>41</v>
      </c>
      <c r="B82" s="17" t="s">
        <v>24</v>
      </c>
      <c r="C82" s="11">
        <v>1</v>
      </c>
      <c r="D82" s="26">
        <v>0.125</v>
      </c>
      <c r="E82" s="5">
        <v>7.95</v>
      </c>
      <c r="F82" s="5">
        <v>2.9</v>
      </c>
      <c r="G82" s="6">
        <f t="shared" si="1"/>
        <v>2.8820000000000001</v>
      </c>
    </row>
    <row r="83" spans="1:7" ht="16.5" customHeight="1" x14ac:dyDescent="0.2">
      <c r="B83" s="17" t="s">
        <v>24</v>
      </c>
      <c r="C83" s="11">
        <v>1</v>
      </c>
      <c r="D83" s="26">
        <v>0.125</v>
      </c>
      <c r="E83" s="5">
        <v>4.8499999999999996</v>
      </c>
      <c r="F83" s="5">
        <v>2.9</v>
      </c>
      <c r="G83" s="6">
        <f t="shared" si="1"/>
        <v>1.758</v>
      </c>
    </row>
    <row r="84" spans="1:7" ht="16.5" customHeight="1" x14ac:dyDescent="0.2">
      <c r="A84" s="14" t="s">
        <v>42</v>
      </c>
      <c r="B84" s="17" t="s">
        <v>24</v>
      </c>
      <c r="C84" s="11">
        <v>1</v>
      </c>
      <c r="D84" s="26">
        <v>0.125</v>
      </c>
      <c r="E84" s="5">
        <v>7.95</v>
      </c>
      <c r="F84" s="5">
        <v>2.9</v>
      </c>
      <c r="G84" s="6">
        <f t="shared" si="1"/>
        <v>2.8820000000000001</v>
      </c>
    </row>
    <row r="85" spans="1:7" ht="16.5" customHeight="1" x14ac:dyDescent="0.2">
      <c r="B85" s="17" t="s">
        <v>24</v>
      </c>
      <c r="C85" s="11">
        <v>1</v>
      </c>
      <c r="D85" s="26">
        <v>0.125</v>
      </c>
      <c r="E85" s="5">
        <v>7.05</v>
      </c>
      <c r="F85" s="5">
        <v>2.9</v>
      </c>
      <c r="G85" s="6">
        <f t="shared" si="1"/>
        <v>2.556</v>
      </c>
    </row>
    <row r="86" spans="1:7" ht="16.5" customHeight="1" x14ac:dyDescent="0.2">
      <c r="A86" s="14" t="s">
        <v>43</v>
      </c>
      <c r="B86" s="17" t="s">
        <v>24</v>
      </c>
      <c r="C86" s="11">
        <v>1</v>
      </c>
      <c r="D86" s="26">
        <v>0.125</v>
      </c>
      <c r="E86" s="5">
        <v>7.95</v>
      </c>
      <c r="F86" s="5">
        <v>2.9</v>
      </c>
      <c r="G86" s="6">
        <f t="shared" si="1"/>
        <v>2.8820000000000001</v>
      </c>
    </row>
    <row r="87" spans="1:7" ht="16.5" customHeight="1" x14ac:dyDescent="0.2">
      <c r="A87" s="14" t="s">
        <v>44</v>
      </c>
      <c r="B87" s="17" t="s">
        <v>24</v>
      </c>
      <c r="C87" s="11">
        <v>1</v>
      </c>
      <c r="D87" s="26">
        <v>0.125</v>
      </c>
      <c r="E87" s="5">
        <v>3.75</v>
      </c>
      <c r="F87" s="5">
        <v>2.9</v>
      </c>
      <c r="G87" s="6">
        <f t="shared" si="1"/>
        <v>1.359</v>
      </c>
    </row>
    <row r="88" spans="1:7" ht="16.5" customHeight="1" x14ac:dyDescent="0.2">
      <c r="B88" s="17" t="s">
        <v>45</v>
      </c>
      <c r="C88" s="11">
        <v>-1</v>
      </c>
      <c r="D88" s="26">
        <v>0.125</v>
      </c>
      <c r="E88" s="5">
        <v>0.9</v>
      </c>
      <c r="F88" s="5">
        <v>2.2000000000000002</v>
      </c>
      <c r="G88" s="6">
        <f t="shared" si="1"/>
        <v>-0.248</v>
      </c>
    </row>
    <row r="89" spans="1:7" ht="16.5" customHeight="1" x14ac:dyDescent="0.2">
      <c r="B89" s="17" t="s">
        <v>24</v>
      </c>
      <c r="C89" s="11">
        <v>1</v>
      </c>
      <c r="D89" s="26">
        <v>0.125</v>
      </c>
      <c r="E89" s="5">
        <v>22.18</v>
      </c>
      <c r="F89" s="5">
        <v>2.9</v>
      </c>
      <c r="G89" s="6">
        <f t="shared" si="1"/>
        <v>8.0399999999999991</v>
      </c>
    </row>
    <row r="90" spans="1:7" ht="16.5" customHeight="1" x14ac:dyDescent="0.2">
      <c r="B90" s="17" t="s">
        <v>45</v>
      </c>
      <c r="C90" s="11">
        <v>-4</v>
      </c>
      <c r="D90" s="26">
        <v>0.125</v>
      </c>
      <c r="E90" s="5">
        <v>0.9</v>
      </c>
      <c r="F90" s="5">
        <v>2.2000000000000002</v>
      </c>
      <c r="G90" s="6">
        <f t="shared" si="1"/>
        <v>-0.99</v>
      </c>
    </row>
    <row r="91" spans="1:7" ht="16.5" customHeight="1" x14ac:dyDescent="0.2">
      <c r="B91" s="17" t="s">
        <v>46</v>
      </c>
      <c r="C91" s="11">
        <v>-1</v>
      </c>
      <c r="D91" s="26">
        <v>0.125</v>
      </c>
      <c r="E91" s="5">
        <v>3.05</v>
      </c>
      <c r="F91" s="5">
        <v>3.35</v>
      </c>
      <c r="G91" s="6">
        <f t="shared" si="1"/>
        <v>-1.2769999999999999</v>
      </c>
    </row>
    <row r="92" spans="1:7" ht="16.5" customHeight="1" x14ac:dyDescent="0.2">
      <c r="B92" s="17" t="s">
        <v>24</v>
      </c>
      <c r="C92" s="11">
        <v>1</v>
      </c>
      <c r="D92" s="26">
        <v>0.125</v>
      </c>
      <c r="E92" s="5">
        <v>14.5</v>
      </c>
      <c r="F92" s="5">
        <v>2.9</v>
      </c>
      <c r="G92" s="6">
        <f t="shared" si="1"/>
        <v>5.2560000000000002</v>
      </c>
    </row>
    <row r="93" spans="1:7" ht="16.5" customHeight="1" x14ac:dyDescent="0.2">
      <c r="B93" s="17" t="s">
        <v>26</v>
      </c>
      <c r="C93" s="11">
        <v>-3</v>
      </c>
      <c r="D93" s="26">
        <v>0.125</v>
      </c>
      <c r="E93" s="5">
        <v>0.3</v>
      </c>
      <c r="F93" s="5">
        <v>3.35</v>
      </c>
      <c r="G93" s="6">
        <f t="shared" si="1"/>
        <v>-0.377</v>
      </c>
    </row>
    <row r="94" spans="1:7" ht="16.5" customHeight="1" x14ac:dyDescent="0.2">
      <c r="B94" s="17" t="s">
        <v>45</v>
      </c>
      <c r="C94" s="11">
        <v>-3</v>
      </c>
      <c r="D94" s="26">
        <v>0.125</v>
      </c>
      <c r="E94" s="5">
        <v>0.9</v>
      </c>
      <c r="F94" s="5">
        <v>2.2000000000000002</v>
      </c>
      <c r="G94" s="6">
        <f t="shared" si="1"/>
        <v>-0.74299999999999999</v>
      </c>
    </row>
    <row r="95" spans="1:7" ht="16.5" customHeight="1" x14ac:dyDescent="0.2">
      <c r="A95" s="14" t="s">
        <v>47</v>
      </c>
      <c r="B95" s="17" t="s">
        <v>24</v>
      </c>
      <c r="C95" s="11">
        <v>1</v>
      </c>
      <c r="D95" s="26">
        <v>0.125</v>
      </c>
      <c r="E95" s="5">
        <v>2.25</v>
      </c>
      <c r="F95" s="5">
        <v>2.9</v>
      </c>
      <c r="G95" s="6">
        <f t="shared" si="1"/>
        <v>0.81599999999999995</v>
      </c>
    </row>
    <row r="96" spans="1:7" ht="16.5" customHeight="1" x14ac:dyDescent="0.2">
      <c r="B96" s="17" t="s">
        <v>48</v>
      </c>
      <c r="C96" s="11">
        <v>-1</v>
      </c>
      <c r="D96" s="26">
        <v>0.125</v>
      </c>
      <c r="E96" s="5">
        <v>1.6</v>
      </c>
      <c r="F96" s="5">
        <v>2.9</v>
      </c>
      <c r="G96" s="6">
        <f t="shared" si="1"/>
        <v>-0.57999999999999996</v>
      </c>
    </row>
    <row r="97" spans="1:7" ht="16.5" customHeight="1" x14ac:dyDescent="0.2">
      <c r="A97" s="14" t="s">
        <v>49</v>
      </c>
      <c r="B97" s="17" t="s">
        <v>24</v>
      </c>
      <c r="C97" s="11">
        <v>1</v>
      </c>
      <c r="D97" s="26">
        <v>0.125</v>
      </c>
      <c r="E97" s="5">
        <v>3.92</v>
      </c>
      <c r="F97" s="5">
        <v>2.9</v>
      </c>
      <c r="G97" s="6">
        <f t="shared" si="1"/>
        <v>1.421</v>
      </c>
    </row>
    <row r="98" spans="1:7" ht="16.5" customHeight="1" x14ac:dyDescent="0.2">
      <c r="B98" s="17" t="s">
        <v>24</v>
      </c>
      <c r="C98" s="11">
        <v>1</v>
      </c>
      <c r="D98" s="26">
        <v>0.125</v>
      </c>
      <c r="E98" s="5">
        <v>2.12</v>
      </c>
      <c r="F98" s="5">
        <v>2.9</v>
      </c>
      <c r="G98" s="6">
        <f t="shared" si="1"/>
        <v>0.76900000000000002</v>
      </c>
    </row>
    <row r="99" spans="1:7" ht="16.5" customHeight="1" x14ac:dyDescent="0.2">
      <c r="A99" s="14" t="s">
        <v>50</v>
      </c>
      <c r="B99" s="17" t="s">
        <v>24</v>
      </c>
      <c r="C99" s="11">
        <v>1</v>
      </c>
      <c r="D99" s="26">
        <v>0.125</v>
      </c>
      <c r="E99" s="5">
        <v>3.9</v>
      </c>
      <c r="F99" s="5">
        <v>2.9</v>
      </c>
      <c r="G99" s="6">
        <f t="shared" si="1"/>
        <v>1.4139999999999999</v>
      </c>
    </row>
    <row r="100" spans="1:7" ht="16.5" customHeight="1" x14ac:dyDescent="0.2">
      <c r="A100" s="14" t="s">
        <v>51</v>
      </c>
      <c r="B100" s="17" t="s">
        <v>24</v>
      </c>
      <c r="C100" s="11">
        <v>1</v>
      </c>
      <c r="D100" s="26">
        <v>0.125</v>
      </c>
      <c r="E100" s="5">
        <v>3.8</v>
      </c>
      <c r="F100" s="5">
        <v>2.9</v>
      </c>
      <c r="G100" s="6">
        <f t="shared" si="1"/>
        <v>1.3779999999999999</v>
      </c>
    </row>
    <row r="101" spans="1:7" ht="16.5" customHeight="1" x14ac:dyDescent="0.2">
      <c r="B101" s="17" t="s">
        <v>24</v>
      </c>
      <c r="C101" s="11">
        <v>1</v>
      </c>
      <c r="D101" s="26">
        <v>0.125</v>
      </c>
      <c r="E101" s="5">
        <v>2.12</v>
      </c>
      <c r="F101" s="5">
        <v>2.2999999999999998</v>
      </c>
      <c r="G101" s="6">
        <f t="shared" si="1"/>
        <v>0.61</v>
      </c>
    </row>
    <row r="102" spans="1:7" ht="16.5" customHeight="1" x14ac:dyDescent="0.2">
      <c r="B102" s="17" t="s">
        <v>37</v>
      </c>
      <c r="C102" s="11">
        <v>-2</v>
      </c>
      <c r="D102" s="26">
        <v>0.125</v>
      </c>
      <c r="E102" s="5">
        <v>0.8</v>
      </c>
      <c r="F102" s="5">
        <v>2.2000000000000002</v>
      </c>
      <c r="G102" s="6">
        <f t="shared" si="1"/>
        <v>-0.44</v>
      </c>
    </row>
    <row r="103" spans="1:7" ht="16.5" customHeight="1" x14ac:dyDescent="0.2">
      <c r="B103" s="17" t="s">
        <v>24</v>
      </c>
      <c r="C103" s="11">
        <v>1</v>
      </c>
      <c r="D103" s="26">
        <v>0.125</v>
      </c>
      <c r="E103" s="5">
        <v>1.82</v>
      </c>
      <c r="F103" s="5">
        <v>2.2999999999999998</v>
      </c>
      <c r="G103" s="6">
        <f t="shared" si="1"/>
        <v>0.52300000000000002</v>
      </c>
    </row>
    <row r="104" spans="1:7" ht="16.5" customHeight="1" x14ac:dyDescent="0.2">
      <c r="B104" s="17" t="s">
        <v>24</v>
      </c>
      <c r="C104" s="11">
        <v>1</v>
      </c>
      <c r="D104" s="26">
        <v>0.125</v>
      </c>
      <c r="E104" s="5">
        <v>1.6</v>
      </c>
      <c r="F104" s="5">
        <v>2.2999999999999998</v>
      </c>
      <c r="G104" s="6">
        <f t="shared" si="1"/>
        <v>0.46</v>
      </c>
    </row>
    <row r="105" spans="1:7" ht="16.5" customHeight="1" x14ac:dyDescent="0.2">
      <c r="A105" s="14" t="s">
        <v>52</v>
      </c>
      <c r="B105" s="17" t="s">
        <v>24</v>
      </c>
      <c r="C105" s="11">
        <v>1</v>
      </c>
      <c r="D105" s="26">
        <v>0.125</v>
      </c>
      <c r="E105" s="5">
        <v>3.8</v>
      </c>
      <c r="F105" s="5">
        <v>2.9</v>
      </c>
      <c r="G105" s="6">
        <f t="shared" si="1"/>
        <v>1.3779999999999999</v>
      </c>
    </row>
    <row r="106" spans="1:7" ht="16.5" customHeight="1" x14ac:dyDescent="0.2">
      <c r="B106" s="17" t="s">
        <v>24</v>
      </c>
      <c r="C106" s="11">
        <v>1</v>
      </c>
      <c r="D106" s="26">
        <v>0.125</v>
      </c>
      <c r="E106" s="5">
        <v>2.13</v>
      </c>
      <c r="F106" s="5">
        <v>2.9</v>
      </c>
      <c r="G106" s="6">
        <f t="shared" si="1"/>
        <v>0.77200000000000002</v>
      </c>
    </row>
    <row r="107" spans="1:7" ht="16.5" customHeight="1" x14ac:dyDescent="0.2">
      <c r="B107" s="17" t="s">
        <v>24</v>
      </c>
      <c r="C107" s="11">
        <v>1</v>
      </c>
      <c r="D107" s="26">
        <v>0.125</v>
      </c>
      <c r="E107" s="5">
        <v>2</v>
      </c>
      <c r="F107" s="5">
        <v>2.9</v>
      </c>
      <c r="G107" s="6">
        <f t="shared" si="1"/>
        <v>0.72499999999999998</v>
      </c>
    </row>
    <row r="108" spans="1:7" ht="16.5" customHeight="1" x14ac:dyDescent="0.2">
      <c r="A108" s="14" t="s">
        <v>53</v>
      </c>
      <c r="B108" s="17" t="s">
        <v>24</v>
      </c>
      <c r="C108" s="11">
        <v>1</v>
      </c>
      <c r="D108" s="26">
        <v>0.125</v>
      </c>
      <c r="E108" s="5">
        <v>6.3</v>
      </c>
      <c r="F108" s="5">
        <v>2.9</v>
      </c>
      <c r="G108" s="6">
        <f t="shared" si="1"/>
        <v>2.2839999999999998</v>
      </c>
    </row>
    <row r="109" spans="1:7" ht="16.5" customHeight="1" x14ac:dyDescent="0.2">
      <c r="B109" s="17" t="s">
        <v>54</v>
      </c>
      <c r="C109" s="11">
        <v>-1</v>
      </c>
      <c r="D109" s="26">
        <v>0.125</v>
      </c>
      <c r="E109" s="5">
        <v>1</v>
      </c>
      <c r="F109" s="5">
        <v>1.4</v>
      </c>
      <c r="G109" s="6">
        <f t="shared" si="1"/>
        <v>-0.17499999999999999</v>
      </c>
    </row>
    <row r="110" spans="1:7" ht="16.5" customHeight="1" x14ac:dyDescent="0.2">
      <c r="B110" s="17" t="s">
        <v>55</v>
      </c>
      <c r="C110" s="11">
        <v>-1</v>
      </c>
      <c r="D110" s="26">
        <v>0.125</v>
      </c>
      <c r="E110" s="5">
        <v>0.9</v>
      </c>
      <c r="F110" s="5">
        <v>2.2000000000000002</v>
      </c>
      <c r="G110" s="6">
        <f t="shared" si="1"/>
        <v>-0.248</v>
      </c>
    </row>
    <row r="111" spans="1:7" ht="16.5" customHeight="1" x14ac:dyDescent="0.2">
      <c r="B111" s="17" t="s">
        <v>48</v>
      </c>
      <c r="C111" s="11">
        <v>-1</v>
      </c>
      <c r="D111" s="26">
        <v>0.125</v>
      </c>
      <c r="E111" s="5">
        <v>1.6</v>
      </c>
      <c r="F111" s="5">
        <v>2.9</v>
      </c>
      <c r="G111" s="6">
        <f t="shared" si="1"/>
        <v>-0.57999999999999996</v>
      </c>
    </row>
    <row r="112" spans="1:7" ht="16.5" customHeight="1" x14ac:dyDescent="0.2">
      <c r="A112" s="14" t="s">
        <v>56</v>
      </c>
      <c r="B112" s="17" t="s">
        <v>24</v>
      </c>
      <c r="C112" s="11">
        <v>1</v>
      </c>
      <c r="D112" s="26">
        <v>0.125</v>
      </c>
      <c r="E112" s="5">
        <v>2</v>
      </c>
      <c r="F112" s="5">
        <v>2.9</v>
      </c>
      <c r="G112" s="6">
        <f t="shared" si="1"/>
        <v>0.72499999999999998</v>
      </c>
    </row>
    <row r="113" spans="7:7" ht="16.5" customHeight="1" x14ac:dyDescent="0.2">
      <c r="G113" s="6" t="str">
        <f t="shared" si="1"/>
        <v/>
      </c>
    </row>
  </sheetData>
  <sheetProtection formatCells="0" formatColumns="0" formatRows="0" insertColumns="0" insertRows="0" selectLockedCells="1"/>
  <mergeCells count="6">
    <mergeCell ref="B1:G1"/>
    <mergeCell ref="B2:G2"/>
    <mergeCell ref="A3:B3"/>
    <mergeCell ref="C3:E3"/>
    <mergeCell ref="B4:G4"/>
    <mergeCell ref="A6:F6"/>
  </mergeCells>
  <conditionalFormatting sqref="A7:G1048576">
    <cfRule type="expression" dxfId="3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L5" sqref="L5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4" width="8.140625" style="26" customWidth="1"/>
    <col min="5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">
        <v>15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19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4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19.919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17" si="0">IF(C8="","",C8*D8*E8*F8)</f>
        <v/>
      </c>
    </row>
    <row r="9" spans="1:10" ht="16.5" customHeight="1" x14ac:dyDescent="0.2">
      <c r="A9" s="14" t="s">
        <v>57</v>
      </c>
      <c r="B9" s="17" t="s">
        <v>24</v>
      </c>
      <c r="C9" s="11">
        <v>1</v>
      </c>
      <c r="D9" s="26">
        <v>0.2</v>
      </c>
      <c r="E9" s="5">
        <v>6.75</v>
      </c>
      <c r="F9" s="5">
        <v>2.9</v>
      </c>
      <c r="G9" s="6">
        <f t="shared" si="0"/>
        <v>3.915</v>
      </c>
    </row>
    <row r="10" spans="1:10" ht="16.5" customHeight="1" x14ac:dyDescent="0.2">
      <c r="B10" s="17" t="s">
        <v>24</v>
      </c>
      <c r="C10" s="11">
        <v>1</v>
      </c>
      <c r="D10" s="26">
        <v>0.2</v>
      </c>
      <c r="E10" s="5">
        <v>3.05</v>
      </c>
      <c r="F10" s="5">
        <v>2.9</v>
      </c>
      <c r="G10" s="6">
        <f t="shared" si="0"/>
        <v>1.7689999999999999</v>
      </c>
    </row>
    <row r="11" spans="1:10" ht="16.5" customHeight="1" x14ac:dyDescent="0.2">
      <c r="A11" s="14" t="s">
        <v>23</v>
      </c>
      <c r="B11" s="17" t="s">
        <v>24</v>
      </c>
      <c r="C11" s="11">
        <v>1</v>
      </c>
      <c r="D11" s="26">
        <v>0.2</v>
      </c>
      <c r="E11" s="5">
        <v>4.8499999999999996</v>
      </c>
      <c r="F11" s="5">
        <v>2.9</v>
      </c>
      <c r="G11" s="6">
        <f t="shared" si="0"/>
        <v>2.8130000000000002</v>
      </c>
    </row>
    <row r="12" spans="1:10" ht="16.5" customHeight="1" x14ac:dyDescent="0.2">
      <c r="B12" s="17" t="s">
        <v>24</v>
      </c>
      <c r="C12" s="11">
        <v>1</v>
      </c>
      <c r="D12" s="26">
        <v>0.2</v>
      </c>
      <c r="E12" s="5">
        <v>3.05</v>
      </c>
      <c r="F12" s="5">
        <v>2.9</v>
      </c>
      <c r="G12" s="6">
        <f t="shared" si="0"/>
        <v>1.7689999999999999</v>
      </c>
    </row>
    <row r="13" spans="1:10" ht="16.5" customHeight="1" x14ac:dyDescent="0.2">
      <c r="A13" s="14" t="s">
        <v>58</v>
      </c>
      <c r="B13" s="17" t="s">
        <v>24</v>
      </c>
      <c r="C13" s="11">
        <v>1</v>
      </c>
      <c r="D13" s="26">
        <v>0.2</v>
      </c>
      <c r="E13" s="5">
        <v>3.35</v>
      </c>
      <c r="F13" s="5">
        <v>2.9</v>
      </c>
      <c r="G13" s="6">
        <f t="shared" si="0"/>
        <v>1.9430000000000001</v>
      </c>
    </row>
    <row r="14" spans="1:10" ht="16.5" customHeight="1" x14ac:dyDescent="0.2">
      <c r="A14" s="14" t="s">
        <v>34</v>
      </c>
      <c r="B14" s="17" t="s">
        <v>24</v>
      </c>
      <c r="C14" s="11">
        <v>1</v>
      </c>
      <c r="D14" s="26">
        <v>0.2</v>
      </c>
      <c r="E14" s="5">
        <v>6.75</v>
      </c>
      <c r="F14" s="5">
        <v>2.9</v>
      </c>
      <c r="G14" s="6">
        <f t="shared" si="0"/>
        <v>3.915</v>
      </c>
    </row>
    <row r="15" spans="1:10" ht="16.5" customHeight="1" x14ac:dyDescent="0.2">
      <c r="A15" s="14" t="s">
        <v>35</v>
      </c>
      <c r="B15" s="17" t="s">
        <v>24</v>
      </c>
      <c r="C15" s="11">
        <v>1</v>
      </c>
      <c r="D15" s="26">
        <v>0.2</v>
      </c>
      <c r="E15" s="5">
        <v>3.35</v>
      </c>
      <c r="F15" s="5">
        <v>2.2999999999999998</v>
      </c>
      <c r="G15" s="6">
        <f t="shared" si="0"/>
        <v>1.5409999999999999</v>
      </c>
    </row>
    <row r="16" spans="1:10" ht="16.5" customHeight="1" x14ac:dyDescent="0.2">
      <c r="A16" s="14" t="s">
        <v>36</v>
      </c>
      <c r="B16" s="17" t="s">
        <v>24</v>
      </c>
      <c r="C16" s="11">
        <v>1</v>
      </c>
      <c r="D16" s="26">
        <v>0.2</v>
      </c>
      <c r="E16" s="5">
        <v>4.9000000000000004</v>
      </c>
      <c r="F16" s="5">
        <v>2.2999999999999998</v>
      </c>
      <c r="G16" s="6">
        <f t="shared" si="0"/>
        <v>2.254</v>
      </c>
    </row>
    <row r="17" spans="7:7" ht="16.5" customHeight="1" x14ac:dyDescent="0.2">
      <c r="G17" s="6" t="str">
        <f t="shared" si="0"/>
        <v/>
      </c>
    </row>
  </sheetData>
  <sheetProtection formatCells="0" formatColumns="0" formatRows="0" insertColumns="0" insertRows="0" selectLockedCells="1"/>
  <mergeCells count="6">
    <mergeCell ref="B1:G1"/>
    <mergeCell ref="B2:G2"/>
    <mergeCell ref="A3:B3"/>
    <mergeCell ref="C3:E3"/>
    <mergeCell ref="B4:G4"/>
    <mergeCell ref="A6:F6"/>
  </mergeCells>
  <conditionalFormatting sqref="A7:G1048576">
    <cfRule type="expression" dxfId="2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L5" sqref="L5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4" width="8.140625" style="26" customWidth="1"/>
    <col min="5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">
        <v>15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20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4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2.7989999999999999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10" si="0">IF(C8="","",C8*D8*E8*F8)</f>
        <v/>
      </c>
    </row>
    <row r="9" spans="1:10" ht="16.5" customHeight="1" x14ac:dyDescent="0.2">
      <c r="A9" s="14" t="s">
        <v>58</v>
      </c>
      <c r="B9" s="17" t="s">
        <v>24</v>
      </c>
      <c r="C9" s="11">
        <v>1</v>
      </c>
      <c r="D9" s="26">
        <v>0.13500000000000001</v>
      </c>
      <c r="E9" s="5">
        <v>7.15</v>
      </c>
      <c r="F9" s="5">
        <v>2.9</v>
      </c>
      <c r="G9" s="6">
        <f t="shared" si="0"/>
        <v>2.7989999999999999</v>
      </c>
    </row>
    <row r="10" spans="1:10" ht="16.5" customHeight="1" x14ac:dyDescent="0.2">
      <c r="G10" s="6" t="str">
        <f t="shared" si="0"/>
        <v/>
      </c>
    </row>
    <row r="11" spans="1:10" ht="16.5" customHeight="1" x14ac:dyDescent="0.2">
      <c r="B11" s="17"/>
    </row>
    <row r="16" spans="1:10" ht="16.5" customHeight="1" x14ac:dyDescent="0.2">
      <c r="B16" s="17"/>
    </row>
  </sheetData>
  <sheetProtection formatCells="0" formatColumns="0" formatRows="0" insertColumns="0" insertRows="0" selectLockedCells="1"/>
  <mergeCells count="6">
    <mergeCell ref="B1:G1"/>
    <mergeCell ref="B2:G2"/>
    <mergeCell ref="A3:B3"/>
    <mergeCell ref="C3:E3"/>
    <mergeCell ref="B4:G4"/>
    <mergeCell ref="A6:F6"/>
  </mergeCells>
  <conditionalFormatting sqref="A7:G1048576">
    <cfRule type="expression" dxfId="1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L9" sqref="L9"/>
    </sheetView>
  </sheetViews>
  <sheetFormatPr defaultRowHeight="16.5" customHeight="1" x14ac:dyDescent="0.2"/>
  <cols>
    <col min="1" max="1" width="15.5703125" style="14" customWidth="1"/>
    <col min="2" max="2" width="38.5703125" style="14" customWidth="1"/>
    <col min="3" max="3" width="6.28515625" style="11" customWidth="1"/>
    <col min="4" max="4" width="8.140625" style="26" customWidth="1"/>
    <col min="5" max="6" width="8.140625" style="5" customWidth="1"/>
    <col min="7" max="7" width="15.42578125" style="6" customWidth="1"/>
    <col min="8" max="8" width="9.140625" style="12"/>
    <col min="9" max="11" width="0" style="12" hidden="1" customWidth="1"/>
    <col min="12" max="16384" width="9.140625" style="12"/>
  </cols>
  <sheetData>
    <row r="1" spans="1:10" ht="16.5" customHeight="1" x14ac:dyDescent="0.2">
      <c r="A1" s="15"/>
      <c r="B1" s="22" t="s">
        <v>15</v>
      </c>
      <c r="C1" s="22"/>
      <c r="D1" s="22"/>
      <c r="E1" s="22"/>
      <c r="F1" s="22"/>
      <c r="G1" s="22"/>
    </row>
    <row r="2" spans="1:10" ht="16.5" customHeight="1" x14ac:dyDescent="0.2">
      <c r="B2" s="23" t="s">
        <v>4</v>
      </c>
      <c r="C2" s="23"/>
      <c r="D2" s="23"/>
      <c r="E2" s="23"/>
      <c r="F2" s="23"/>
      <c r="G2" s="23"/>
    </row>
    <row r="3" spans="1:10" ht="20.25" customHeight="1" x14ac:dyDescent="0.2">
      <c r="A3" s="24" t="s">
        <v>9</v>
      </c>
      <c r="B3" s="24"/>
      <c r="C3" s="21"/>
      <c r="D3" s="21"/>
      <c r="E3" s="21"/>
      <c r="F3" s="7"/>
      <c r="G3" s="8" t="s">
        <v>10</v>
      </c>
      <c r="I3" s="12" t="s">
        <v>11</v>
      </c>
      <c r="J3" s="12" t="s">
        <v>10</v>
      </c>
    </row>
    <row r="4" spans="1:10" ht="30" customHeight="1" thickBot="1" x14ac:dyDescent="0.25">
      <c r="A4" s="17" t="s">
        <v>21</v>
      </c>
      <c r="B4" s="25"/>
      <c r="C4" s="25"/>
      <c r="D4" s="25"/>
      <c r="E4" s="25"/>
      <c r="F4" s="25"/>
      <c r="G4" s="25"/>
      <c r="I4" s="12" t="s">
        <v>12</v>
      </c>
    </row>
    <row r="5" spans="1:10" ht="16.5" customHeight="1" thickBot="1" x14ac:dyDescent="0.25">
      <c r="A5" s="9" t="s">
        <v>8</v>
      </c>
      <c r="B5" s="2" t="s">
        <v>6</v>
      </c>
      <c r="C5" s="10" t="s">
        <v>0</v>
      </c>
      <c r="D5" s="4" t="s">
        <v>1</v>
      </c>
      <c r="E5" s="3" t="s">
        <v>2</v>
      </c>
      <c r="F5" s="3" t="s">
        <v>5</v>
      </c>
      <c r="G5" s="4" t="s">
        <v>3</v>
      </c>
    </row>
    <row r="6" spans="1:10" s="13" customFormat="1" ht="16.5" customHeight="1" x14ac:dyDescent="0.2">
      <c r="A6" s="18" t="s">
        <v>7</v>
      </c>
      <c r="B6" s="19"/>
      <c r="C6" s="19"/>
      <c r="D6" s="19"/>
      <c r="E6" s="19"/>
      <c r="F6" s="20"/>
      <c r="G6" s="1">
        <f>SUM($G$7:$G$10000)</f>
        <v>65.686000000000007</v>
      </c>
    </row>
    <row r="7" spans="1:10" ht="16.5" customHeight="1" x14ac:dyDescent="0.2">
      <c r="G7" s="6" t="str">
        <f>IF(C7="","",C7*D7*E7*F7)</f>
        <v/>
      </c>
    </row>
    <row r="8" spans="1:10" ht="16.5" customHeight="1" x14ac:dyDescent="0.2">
      <c r="B8" s="16" t="s">
        <v>22</v>
      </c>
      <c r="G8" s="6" t="str">
        <f t="shared" ref="G8:G63" si="0">IF(C8="","",C8*D8*E8*F8)</f>
        <v/>
      </c>
    </row>
    <row r="9" spans="1:10" ht="16.5" customHeight="1" x14ac:dyDescent="0.2">
      <c r="A9" s="14" t="s">
        <v>59</v>
      </c>
      <c r="B9" s="17" t="s">
        <v>24</v>
      </c>
      <c r="C9" s="11">
        <v>1</v>
      </c>
      <c r="D9" s="26">
        <v>0.2</v>
      </c>
      <c r="E9" s="5">
        <v>3.35</v>
      </c>
      <c r="F9" s="5">
        <v>2.9</v>
      </c>
      <c r="G9" s="6">
        <f t="shared" si="0"/>
        <v>1.9430000000000001</v>
      </c>
    </row>
    <row r="10" spans="1:10" ht="16.5" customHeight="1" x14ac:dyDescent="0.2">
      <c r="B10" s="17" t="s">
        <v>24</v>
      </c>
      <c r="C10" s="11">
        <v>1</v>
      </c>
      <c r="D10" s="26">
        <v>0.2</v>
      </c>
      <c r="E10" s="5">
        <v>3.35</v>
      </c>
      <c r="F10" s="5">
        <v>2.9</v>
      </c>
      <c r="G10" s="6">
        <f t="shared" si="0"/>
        <v>1.9430000000000001</v>
      </c>
    </row>
    <row r="11" spans="1:10" ht="16.5" customHeight="1" x14ac:dyDescent="0.2">
      <c r="A11" s="14" t="s">
        <v>60</v>
      </c>
      <c r="B11" s="17" t="s">
        <v>24</v>
      </c>
      <c r="C11" s="11">
        <v>1</v>
      </c>
      <c r="D11" s="26">
        <v>0.2</v>
      </c>
      <c r="E11" s="5">
        <v>2.5</v>
      </c>
      <c r="F11" s="5">
        <v>2.9</v>
      </c>
      <c r="G11" s="6">
        <f t="shared" si="0"/>
        <v>1.45</v>
      </c>
    </row>
    <row r="12" spans="1:10" ht="16.5" customHeight="1" x14ac:dyDescent="0.2">
      <c r="B12" s="17" t="s">
        <v>61</v>
      </c>
      <c r="C12" s="11">
        <v>-1</v>
      </c>
      <c r="D12" s="26">
        <v>0.2</v>
      </c>
      <c r="E12" s="5">
        <v>1.8</v>
      </c>
      <c r="F12" s="5">
        <v>2.9</v>
      </c>
      <c r="G12" s="6">
        <f t="shared" si="0"/>
        <v>-1.044</v>
      </c>
    </row>
    <row r="13" spans="1:10" ht="16.5" customHeight="1" x14ac:dyDescent="0.2">
      <c r="A13" s="14" t="s">
        <v>62</v>
      </c>
      <c r="B13" s="17" t="s">
        <v>24</v>
      </c>
      <c r="C13" s="11">
        <v>1</v>
      </c>
      <c r="D13" s="26">
        <v>0.2</v>
      </c>
      <c r="E13" s="5">
        <v>4.25</v>
      </c>
      <c r="F13" s="5">
        <v>2.9</v>
      </c>
      <c r="G13" s="6">
        <f t="shared" si="0"/>
        <v>2.4649999999999999</v>
      </c>
    </row>
    <row r="14" spans="1:10" ht="16.5" customHeight="1" x14ac:dyDescent="0.2">
      <c r="B14" s="17" t="s">
        <v>26</v>
      </c>
      <c r="C14" s="11">
        <v>-2</v>
      </c>
      <c r="D14" s="26">
        <v>0.17499999999999999</v>
      </c>
      <c r="E14" s="5">
        <v>0.48</v>
      </c>
      <c r="F14" s="5">
        <v>3.35</v>
      </c>
      <c r="G14" s="6">
        <f t="shared" si="0"/>
        <v>-0.56299999999999994</v>
      </c>
    </row>
    <row r="15" spans="1:10" ht="16.5" customHeight="1" x14ac:dyDescent="0.2">
      <c r="B15" s="17" t="s">
        <v>63</v>
      </c>
      <c r="C15" s="11">
        <v>-1</v>
      </c>
      <c r="D15" s="26">
        <v>0.2</v>
      </c>
      <c r="E15" s="5">
        <v>3.3</v>
      </c>
      <c r="F15" s="5">
        <v>2.9</v>
      </c>
      <c r="G15" s="6">
        <f t="shared" si="0"/>
        <v>-1.9139999999999999</v>
      </c>
    </row>
    <row r="16" spans="1:10" ht="16.5" customHeight="1" x14ac:dyDescent="0.2">
      <c r="A16" s="14" t="s">
        <v>64</v>
      </c>
      <c r="B16" s="17" t="s">
        <v>24</v>
      </c>
      <c r="C16" s="11">
        <v>1</v>
      </c>
      <c r="D16" s="26">
        <v>0.2</v>
      </c>
      <c r="E16" s="5">
        <v>7.1</v>
      </c>
      <c r="F16" s="5">
        <v>2.9</v>
      </c>
      <c r="G16" s="6">
        <f t="shared" si="0"/>
        <v>4.1180000000000003</v>
      </c>
    </row>
    <row r="17" spans="1:7" ht="16.5" customHeight="1" x14ac:dyDescent="0.2">
      <c r="B17" s="17" t="s">
        <v>26</v>
      </c>
      <c r="C17" s="11">
        <v>-1</v>
      </c>
      <c r="D17" s="26">
        <v>0.2</v>
      </c>
      <c r="E17" s="5">
        <v>0.6</v>
      </c>
      <c r="F17" s="5">
        <v>3.35</v>
      </c>
      <c r="G17" s="6">
        <f t="shared" si="0"/>
        <v>-0.40200000000000002</v>
      </c>
    </row>
    <row r="18" spans="1:7" ht="16.5" customHeight="1" x14ac:dyDescent="0.2">
      <c r="B18" s="17" t="s">
        <v>65</v>
      </c>
      <c r="C18" s="11">
        <v>-2</v>
      </c>
      <c r="D18" s="26">
        <v>0.2</v>
      </c>
      <c r="E18" s="5">
        <v>0.85</v>
      </c>
      <c r="F18" s="5">
        <v>1.6</v>
      </c>
      <c r="G18" s="6">
        <f t="shared" si="0"/>
        <v>-0.54400000000000004</v>
      </c>
    </row>
    <row r="19" spans="1:7" ht="16.5" customHeight="1" x14ac:dyDescent="0.2">
      <c r="A19" s="14" t="s">
        <v>66</v>
      </c>
      <c r="B19" s="17" t="s">
        <v>24</v>
      </c>
      <c r="C19" s="11">
        <v>1</v>
      </c>
      <c r="D19" s="26">
        <v>0.2</v>
      </c>
      <c r="E19" s="5">
        <v>3.05</v>
      </c>
      <c r="F19" s="5">
        <v>2.9</v>
      </c>
      <c r="G19" s="6">
        <f t="shared" si="0"/>
        <v>1.7689999999999999</v>
      </c>
    </row>
    <row r="20" spans="1:7" ht="16.5" customHeight="1" x14ac:dyDescent="0.2">
      <c r="B20" s="17" t="s">
        <v>24</v>
      </c>
      <c r="C20" s="11">
        <v>1</v>
      </c>
      <c r="D20" s="26">
        <v>0.2</v>
      </c>
      <c r="E20" s="5">
        <v>3.05</v>
      </c>
      <c r="F20" s="5">
        <v>2.9</v>
      </c>
      <c r="G20" s="6">
        <f t="shared" si="0"/>
        <v>1.7689999999999999</v>
      </c>
    </row>
    <row r="21" spans="1:7" ht="16.5" customHeight="1" x14ac:dyDescent="0.2">
      <c r="B21" s="17" t="s">
        <v>24</v>
      </c>
      <c r="C21" s="11">
        <v>1</v>
      </c>
      <c r="D21" s="26">
        <v>0.2</v>
      </c>
      <c r="E21" s="5">
        <v>1.8</v>
      </c>
      <c r="F21" s="5">
        <v>2.9</v>
      </c>
      <c r="G21" s="6">
        <f t="shared" si="0"/>
        <v>1.044</v>
      </c>
    </row>
    <row r="22" spans="1:7" ht="16.5" customHeight="1" x14ac:dyDescent="0.2">
      <c r="B22" s="17" t="s">
        <v>61</v>
      </c>
      <c r="C22" s="11">
        <v>-1</v>
      </c>
      <c r="D22" s="26">
        <v>0.2</v>
      </c>
      <c r="E22" s="5">
        <v>1.8</v>
      </c>
      <c r="F22" s="5">
        <v>2.9</v>
      </c>
      <c r="G22" s="6">
        <f t="shared" si="0"/>
        <v>-1.044</v>
      </c>
    </row>
    <row r="23" spans="1:7" ht="16.5" customHeight="1" x14ac:dyDescent="0.2">
      <c r="A23" s="14" t="s">
        <v>67</v>
      </c>
      <c r="B23" s="17" t="s">
        <v>24</v>
      </c>
      <c r="C23" s="11">
        <v>1</v>
      </c>
      <c r="D23" s="26">
        <v>0.2</v>
      </c>
      <c r="E23" s="5">
        <v>7.1</v>
      </c>
      <c r="F23" s="5">
        <v>2.9</v>
      </c>
      <c r="G23" s="6">
        <f t="shared" si="0"/>
        <v>4.1180000000000003</v>
      </c>
    </row>
    <row r="24" spans="1:7" ht="16.5" customHeight="1" x14ac:dyDescent="0.2">
      <c r="B24" s="17" t="s">
        <v>26</v>
      </c>
      <c r="C24" s="11">
        <v>-1</v>
      </c>
      <c r="D24" s="26">
        <v>0.2</v>
      </c>
      <c r="E24" s="5">
        <v>0.6</v>
      </c>
      <c r="F24" s="5">
        <v>3.35</v>
      </c>
      <c r="G24" s="6">
        <f t="shared" si="0"/>
        <v>-0.40200000000000002</v>
      </c>
    </row>
    <row r="25" spans="1:7" ht="16.5" customHeight="1" x14ac:dyDescent="0.2">
      <c r="B25" s="17" t="s">
        <v>65</v>
      </c>
      <c r="C25" s="11">
        <v>-2</v>
      </c>
      <c r="D25" s="26">
        <v>0.2</v>
      </c>
      <c r="E25" s="5">
        <v>0.85</v>
      </c>
      <c r="F25" s="5">
        <v>1.6</v>
      </c>
      <c r="G25" s="6">
        <f t="shared" si="0"/>
        <v>-0.54400000000000004</v>
      </c>
    </row>
    <row r="26" spans="1:7" ht="16.5" customHeight="1" x14ac:dyDescent="0.2">
      <c r="A26" s="14" t="s">
        <v>68</v>
      </c>
      <c r="B26" s="17" t="s">
        <v>24</v>
      </c>
      <c r="C26" s="11">
        <v>1</v>
      </c>
      <c r="D26" s="26">
        <v>0.2</v>
      </c>
      <c r="E26" s="5">
        <v>3.3</v>
      </c>
      <c r="F26" s="5">
        <v>2.9</v>
      </c>
      <c r="G26" s="6">
        <f t="shared" si="0"/>
        <v>1.9139999999999999</v>
      </c>
    </row>
    <row r="27" spans="1:7" ht="16.5" customHeight="1" x14ac:dyDescent="0.2">
      <c r="B27" s="17" t="s">
        <v>63</v>
      </c>
      <c r="C27" s="11">
        <v>-1</v>
      </c>
      <c r="D27" s="26">
        <v>0.2</v>
      </c>
      <c r="E27" s="5">
        <v>3.3</v>
      </c>
      <c r="F27" s="5">
        <v>2.9</v>
      </c>
      <c r="G27" s="6">
        <f t="shared" si="0"/>
        <v>-1.9139999999999999</v>
      </c>
    </row>
    <row r="28" spans="1:7" ht="16.5" customHeight="1" x14ac:dyDescent="0.2">
      <c r="A28" s="14" t="s">
        <v>69</v>
      </c>
      <c r="B28" s="17" t="s">
        <v>24</v>
      </c>
      <c r="C28" s="11">
        <v>1</v>
      </c>
      <c r="D28" s="26">
        <v>0.2</v>
      </c>
      <c r="E28" s="5">
        <v>29.3</v>
      </c>
      <c r="F28" s="5">
        <v>2.9</v>
      </c>
      <c r="G28" s="6">
        <f t="shared" si="0"/>
        <v>16.994</v>
      </c>
    </row>
    <row r="29" spans="1:7" ht="16.5" customHeight="1" x14ac:dyDescent="0.2">
      <c r="B29" s="17" t="s">
        <v>25</v>
      </c>
      <c r="C29" s="11">
        <v>-2</v>
      </c>
      <c r="D29" s="26">
        <v>0.2</v>
      </c>
      <c r="E29" s="5">
        <v>2.2000000000000002</v>
      </c>
      <c r="F29" s="5">
        <v>3.35</v>
      </c>
      <c r="G29" s="6">
        <f t="shared" si="0"/>
        <v>-2.948</v>
      </c>
    </row>
    <row r="30" spans="1:7" ht="16.5" customHeight="1" x14ac:dyDescent="0.2">
      <c r="B30" s="17" t="s">
        <v>25</v>
      </c>
      <c r="C30" s="11">
        <v>-1</v>
      </c>
      <c r="D30" s="26">
        <v>0.2</v>
      </c>
      <c r="E30" s="5">
        <v>0.3</v>
      </c>
      <c r="F30" s="5">
        <v>3.35</v>
      </c>
      <c r="G30" s="6">
        <f t="shared" si="0"/>
        <v>-0.20100000000000001</v>
      </c>
    </row>
    <row r="31" spans="1:7" ht="16.5" customHeight="1" x14ac:dyDescent="0.2">
      <c r="B31" s="17" t="s">
        <v>26</v>
      </c>
      <c r="C31" s="11">
        <v>-4</v>
      </c>
      <c r="D31" s="26">
        <v>0.2</v>
      </c>
      <c r="E31" s="5">
        <v>0.6</v>
      </c>
      <c r="F31" s="5">
        <v>3.35</v>
      </c>
      <c r="G31" s="6">
        <f t="shared" si="0"/>
        <v>-1.6080000000000001</v>
      </c>
    </row>
    <row r="32" spans="1:7" ht="16.5" customHeight="1" x14ac:dyDescent="0.2">
      <c r="B32" s="17" t="s">
        <v>70</v>
      </c>
      <c r="C32" s="11">
        <v>-8</v>
      </c>
      <c r="D32" s="26">
        <v>0.2</v>
      </c>
      <c r="E32" s="5">
        <v>1.2</v>
      </c>
      <c r="F32" s="5">
        <v>1.6</v>
      </c>
      <c r="G32" s="6">
        <f t="shared" si="0"/>
        <v>-3.0720000000000001</v>
      </c>
    </row>
    <row r="33" spans="1:7" ht="16.5" customHeight="1" x14ac:dyDescent="0.2">
      <c r="B33" s="17" t="s">
        <v>24</v>
      </c>
      <c r="C33" s="11">
        <v>1</v>
      </c>
      <c r="D33" s="26">
        <v>0.2</v>
      </c>
      <c r="E33" s="5">
        <v>27.4</v>
      </c>
      <c r="F33" s="5">
        <v>2.9</v>
      </c>
      <c r="G33" s="6">
        <f t="shared" si="0"/>
        <v>15.891999999999999</v>
      </c>
    </row>
    <row r="34" spans="1:7" ht="16.5" customHeight="1" x14ac:dyDescent="0.2">
      <c r="B34" s="17" t="s">
        <v>25</v>
      </c>
      <c r="C34" s="11">
        <v>-1</v>
      </c>
      <c r="D34" s="26">
        <v>0.2</v>
      </c>
      <c r="E34" s="5">
        <v>0.3</v>
      </c>
      <c r="F34" s="5">
        <v>3.35</v>
      </c>
      <c r="G34" s="6">
        <f t="shared" si="0"/>
        <v>-0.20100000000000001</v>
      </c>
    </row>
    <row r="35" spans="1:7" ht="16.5" customHeight="1" x14ac:dyDescent="0.2">
      <c r="B35" s="17" t="s">
        <v>25</v>
      </c>
      <c r="C35" s="11">
        <v>-1</v>
      </c>
      <c r="D35" s="26">
        <v>0.2</v>
      </c>
      <c r="E35" s="5">
        <v>2.2000000000000002</v>
      </c>
      <c r="F35" s="5">
        <v>3.35</v>
      </c>
      <c r="G35" s="6">
        <f t="shared" si="0"/>
        <v>-1.474</v>
      </c>
    </row>
    <row r="36" spans="1:7" ht="16.5" customHeight="1" x14ac:dyDescent="0.2">
      <c r="B36" s="17" t="s">
        <v>26</v>
      </c>
      <c r="C36" s="11">
        <v>-5</v>
      </c>
      <c r="D36" s="26">
        <v>0.2</v>
      </c>
      <c r="E36" s="5">
        <v>0.6</v>
      </c>
      <c r="F36" s="5">
        <v>3.35</v>
      </c>
      <c r="G36" s="6">
        <f t="shared" si="0"/>
        <v>-2.0099999999999998</v>
      </c>
    </row>
    <row r="37" spans="1:7" ht="16.5" customHeight="1" x14ac:dyDescent="0.2">
      <c r="B37" s="17" t="s">
        <v>70</v>
      </c>
      <c r="C37" s="11">
        <v>-8</v>
      </c>
      <c r="D37" s="26">
        <v>0.2</v>
      </c>
      <c r="E37" s="5">
        <v>1.2</v>
      </c>
      <c r="F37" s="5">
        <v>1.6</v>
      </c>
      <c r="G37" s="6">
        <f t="shared" si="0"/>
        <v>-3.0720000000000001</v>
      </c>
    </row>
    <row r="38" spans="1:7" ht="16.5" customHeight="1" x14ac:dyDescent="0.2">
      <c r="A38" s="14" t="s">
        <v>71</v>
      </c>
      <c r="B38" s="17" t="s">
        <v>24</v>
      </c>
      <c r="C38" s="11">
        <v>1</v>
      </c>
      <c r="D38" s="26">
        <v>0.2</v>
      </c>
      <c r="E38" s="5">
        <v>29.3</v>
      </c>
      <c r="F38" s="5">
        <v>2.9</v>
      </c>
      <c r="G38" s="6">
        <f t="shared" si="0"/>
        <v>16.994</v>
      </c>
    </row>
    <row r="39" spans="1:7" ht="16.5" customHeight="1" x14ac:dyDescent="0.2">
      <c r="B39" s="17" t="s">
        <v>25</v>
      </c>
      <c r="C39" s="11">
        <v>-2</v>
      </c>
      <c r="D39" s="26">
        <v>0.2</v>
      </c>
      <c r="E39" s="5">
        <v>2.2000000000000002</v>
      </c>
      <c r="F39" s="5">
        <v>3.35</v>
      </c>
      <c r="G39" s="6">
        <f t="shared" si="0"/>
        <v>-2.948</v>
      </c>
    </row>
    <row r="40" spans="1:7" ht="16.5" customHeight="1" x14ac:dyDescent="0.2">
      <c r="B40" s="17" t="s">
        <v>25</v>
      </c>
      <c r="C40" s="11">
        <v>-1</v>
      </c>
      <c r="D40" s="26">
        <v>0.2</v>
      </c>
      <c r="E40" s="5">
        <v>0.3</v>
      </c>
      <c r="F40" s="5">
        <v>3.35</v>
      </c>
      <c r="G40" s="6">
        <f t="shared" si="0"/>
        <v>-0.20100000000000001</v>
      </c>
    </row>
    <row r="41" spans="1:7" ht="16.5" customHeight="1" x14ac:dyDescent="0.2">
      <c r="B41" s="17" t="s">
        <v>26</v>
      </c>
      <c r="C41" s="11">
        <v>-4</v>
      </c>
      <c r="D41" s="26">
        <v>0.2</v>
      </c>
      <c r="E41" s="5">
        <v>0.6</v>
      </c>
      <c r="F41" s="5">
        <v>3.35</v>
      </c>
      <c r="G41" s="6">
        <f t="shared" si="0"/>
        <v>-1.6080000000000001</v>
      </c>
    </row>
    <row r="42" spans="1:7" ht="16.5" customHeight="1" x14ac:dyDescent="0.2">
      <c r="B42" s="17" t="s">
        <v>70</v>
      </c>
      <c r="C42" s="11">
        <v>-5</v>
      </c>
      <c r="D42" s="26">
        <v>0.2</v>
      </c>
      <c r="E42" s="5">
        <v>1.2</v>
      </c>
      <c r="F42" s="5">
        <v>1.6</v>
      </c>
      <c r="G42" s="6">
        <f t="shared" si="0"/>
        <v>-1.92</v>
      </c>
    </row>
    <row r="43" spans="1:7" ht="16.5" customHeight="1" x14ac:dyDescent="0.2">
      <c r="B43" s="17" t="s">
        <v>72</v>
      </c>
      <c r="C43" s="11">
        <v>-2</v>
      </c>
      <c r="D43" s="26">
        <v>0.2</v>
      </c>
      <c r="E43" s="5">
        <v>1</v>
      </c>
      <c r="F43" s="5">
        <v>0.6</v>
      </c>
      <c r="G43" s="6">
        <f t="shared" si="0"/>
        <v>-0.24</v>
      </c>
    </row>
    <row r="44" spans="1:7" ht="16.5" customHeight="1" x14ac:dyDescent="0.2">
      <c r="B44" s="17" t="s">
        <v>24</v>
      </c>
      <c r="C44" s="11">
        <v>1</v>
      </c>
      <c r="D44" s="26">
        <v>0.2</v>
      </c>
      <c r="E44" s="5">
        <v>27.4</v>
      </c>
      <c r="F44" s="5">
        <v>2.9</v>
      </c>
      <c r="G44" s="6">
        <f t="shared" si="0"/>
        <v>15.891999999999999</v>
      </c>
    </row>
    <row r="45" spans="1:7" ht="16.5" customHeight="1" x14ac:dyDescent="0.2">
      <c r="B45" s="17" t="s">
        <v>25</v>
      </c>
      <c r="C45" s="11">
        <v>-1</v>
      </c>
      <c r="D45" s="26">
        <v>0.2</v>
      </c>
      <c r="E45" s="5">
        <v>0.3</v>
      </c>
      <c r="F45" s="5">
        <v>3.35</v>
      </c>
      <c r="G45" s="6">
        <f t="shared" si="0"/>
        <v>-0.20100000000000001</v>
      </c>
    </row>
    <row r="46" spans="1:7" ht="16.5" customHeight="1" x14ac:dyDescent="0.2">
      <c r="B46" s="17" t="s">
        <v>25</v>
      </c>
      <c r="C46" s="11">
        <v>-1</v>
      </c>
      <c r="D46" s="26">
        <v>0.2</v>
      </c>
      <c r="E46" s="5">
        <v>2.2000000000000002</v>
      </c>
      <c r="F46" s="5">
        <v>3.35</v>
      </c>
      <c r="G46" s="6">
        <f t="shared" si="0"/>
        <v>-1.474</v>
      </c>
    </row>
    <row r="47" spans="1:7" ht="16.5" customHeight="1" x14ac:dyDescent="0.2">
      <c r="B47" s="17" t="s">
        <v>26</v>
      </c>
      <c r="C47" s="11">
        <v>-5</v>
      </c>
      <c r="D47" s="26">
        <v>0.2</v>
      </c>
      <c r="E47" s="5">
        <v>0.6</v>
      </c>
      <c r="F47" s="5">
        <v>3.35</v>
      </c>
      <c r="G47" s="6">
        <f t="shared" si="0"/>
        <v>-2.0099999999999998</v>
      </c>
    </row>
    <row r="48" spans="1:7" ht="16.5" customHeight="1" x14ac:dyDescent="0.2">
      <c r="B48" s="17" t="s">
        <v>70</v>
      </c>
      <c r="C48" s="11">
        <v>-8</v>
      </c>
      <c r="D48" s="26">
        <v>0.2</v>
      </c>
      <c r="E48" s="5">
        <v>1.2</v>
      </c>
      <c r="F48" s="5">
        <v>1.6</v>
      </c>
      <c r="G48" s="6">
        <f t="shared" si="0"/>
        <v>-3.0720000000000001</v>
      </c>
    </row>
    <row r="49" spans="1:7" ht="16.5" customHeight="1" x14ac:dyDescent="0.2">
      <c r="A49" s="14" t="s">
        <v>73</v>
      </c>
      <c r="B49" s="17" t="s">
        <v>24</v>
      </c>
      <c r="C49" s="11">
        <v>1</v>
      </c>
      <c r="D49" s="26">
        <v>0.2</v>
      </c>
      <c r="E49" s="5">
        <v>11.25</v>
      </c>
      <c r="F49" s="5">
        <v>2.9</v>
      </c>
      <c r="G49" s="6">
        <f t="shared" si="0"/>
        <v>6.5250000000000004</v>
      </c>
    </row>
    <row r="50" spans="1:7" ht="16.5" customHeight="1" x14ac:dyDescent="0.2">
      <c r="B50" s="17" t="s">
        <v>26</v>
      </c>
      <c r="C50" s="11">
        <v>-3</v>
      </c>
      <c r="D50" s="26">
        <v>0.2</v>
      </c>
      <c r="E50" s="5">
        <v>0.6</v>
      </c>
      <c r="F50" s="5">
        <v>3.35</v>
      </c>
      <c r="G50" s="6">
        <f t="shared" si="0"/>
        <v>-1.206</v>
      </c>
    </row>
    <row r="51" spans="1:7" ht="16.5" customHeight="1" x14ac:dyDescent="0.2">
      <c r="B51" s="17" t="s">
        <v>61</v>
      </c>
      <c r="C51" s="11">
        <v>-1</v>
      </c>
      <c r="D51" s="26">
        <v>0.2</v>
      </c>
      <c r="E51" s="5">
        <v>1.8</v>
      </c>
      <c r="F51" s="5">
        <v>2.9</v>
      </c>
      <c r="G51" s="6">
        <f t="shared" si="0"/>
        <v>-1.044</v>
      </c>
    </row>
    <row r="52" spans="1:7" ht="16.5" customHeight="1" x14ac:dyDescent="0.2">
      <c r="B52" s="17" t="s">
        <v>65</v>
      </c>
      <c r="C52" s="11">
        <v>-4</v>
      </c>
      <c r="D52" s="26">
        <v>0.2</v>
      </c>
      <c r="E52" s="5">
        <v>0.85</v>
      </c>
      <c r="F52" s="5">
        <v>1.6</v>
      </c>
      <c r="G52" s="6">
        <f t="shared" si="0"/>
        <v>-1.0880000000000001</v>
      </c>
    </row>
    <row r="53" spans="1:7" ht="16.5" customHeight="1" x14ac:dyDescent="0.2">
      <c r="B53" s="17" t="s">
        <v>24</v>
      </c>
      <c r="C53" s="11">
        <v>1</v>
      </c>
      <c r="D53" s="26">
        <v>0.2</v>
      </c>
      <c r="E53" s="5">
        <v>10.9</v>
      </c>
      <c r="F53" s="5">
        <v>2.9</v>
      </c>
      <c r="G53" s="6">
        <f t="shared" si="0"/>
        <v>6.3220000000000001</v>
      </c>
    </row>
    <row r="54" spans="1:7" ht="16.5" customHeight="1" x14ac:dyDescent="0.2">
      <c r="B54" s="17" t="s">
        <v>26</v>
      </c>
      <c r="C54" s="11">
        <v>-3</v>
      </c>
      <c r="D54" s="26">
        <v>0.2</v>
      </c>
      <c r="E54" s="5">
        <v>0.6</v>
      </c>
      <c r="F54" s="5">
        <v>3.35</v>
      </c>
      <c r="G54" s="6">
        <f t="shared" si="0"/>
        <v>-1.206</v>
      </c>
    </row>
    <row r="55" spans="1:7" ht="16.5" customHeight="1" x14ac:dyDescent="0.2">
      <c r="B55" s="17" t="s">
        <v>74</v>
      </c>
      <c r="C55" s="11">
        <v>-1</v>
      </c>
      <c r="D55" s="26">
        <v>0.2</v>
      </c>
      <c r="E55" s="5">
        <v>0.85</v>
      </c>
      <c r="F55" s="5">
        <v>0.6</v>
      </c>
      <c r="G55" s="6">
        <f t="shared" si="0"/>
        <v>-0.10199999999999999</v>
      </c>
    </row>
    <row r="56" spans="1:7" ht="16.5" customHeight="1" x14ac:dyDescent="0.2">
      <c r="B56" s="17" t="s">
        <v>65</v>
      </c>
      <c r="C56" s="11">
        <v>-5</v>
      </c>
      <c r="D56" s="26">
        <v>0.2</v>
      </c>
      <c r="E56" s="5">
        <v>0.85</v>
      </c>
      <c r="F56" s="5">
        <v>1.6</v>
      </c>
      <c r="G56" s="6">
        <f t="shared" si="0"/>
        <v>-1.36</v>
      </c>
    </row>
    <row r="57" spans="1:7" ht="16.5" customHeight="1" x14ac:dyDescent="0.2">
      <c r="A57" s="14" t="s">
        <v>75</v>
      </c>
      <c r="B57" s="17" t="s">
        <v>24</v>
      </c>
      <c r="C57" s="11">
        <v>1</v>
      </c>
      <c r="D57" s="26">
        <v>0.2</v>
      </c>
      <c r="E57" s="5">
        <v>11.25</v>
      </c>
      <c r="F57" s="5">
        <v>2.9</v>
      </c>
      <c r="G57" s="6">
        <f t="shared" si="0"/>
        <v>6.5250000000000004</v>
      </c>
    </row>
    <row r="58" spans="1:7" ht="16.5" customHeight="1" x14ac:dyDescent="0.2">
      <c r="B58" s="17" t="s">
        <v>26</v>
      </c>
      <c r="C58" s="11">
        <v>-3</v>
      </c>
      <c r="D58" s="26">
        <v>0.2</v>
      </c>
      <c r="E58" s="5">
        <v>0.6</v>
      </c>
      <c r="F58" s="5">
        <v>3.35</v>
      </c>
      <c r="G58" s="6">
        <f t="shared" si="0"/>
        <v>-1.206</v>
      </c>
    </row>
    <row r="59" spans="1:7" ht="16.5" customHeight="1" x14ac:dyDescent="0.2">
      <c r="B59" s="17" t="s">
        <v>65</v>
      </c>
      <c r="C59" s="11">
        <v>-6</v>
      </c>
      <c r="D59" s="26">
        <v>0.2</v>
      </c>
      <c r="E59" s="5">
        <v>0.85</v>
      </c>
      <c r="F59" s="5">
        <v>1.6</v>
      </c>
      <c r="G59" s="6">
        <f t="shared" si="0"/>
        <v>-1.6319999999999999</v>
      </c>
    </row>
    <row r="60" spans="1:7" ht="16.5" customHeight="1" x14ac:dyDescent="0.2">
      <c r="B60" s="17" t="s">
        <v>24</v>
      </c>
      <c r="C60" s="11">
        <v>1</v>
      </c>
      <c r="D60" s="26">
        <v>0.2</v>
      </c>
      <c r="E60" s="5">
        <v>10.9</v>
      </c>
      <c r="F60" s="5">
        <v>2.9</v>
      </c>
      <c r="G60" s="6">
        <f t="shared" si="0"/>
        <v>6.3220000000000001</v>
      </c>
    </row>
    <row r="61" spans="1:7" ht="16.5" customHeight="1" x14ac:dyDescent="0.2">
      <c r="B61" s="17" t="s">
        <v>26</v>
      </c>
      <c r="C61" s="11">
        <v>-3</v>
      </c>
      <c r="D61" s="26">
        <v>0.2</v>
      </c>
      <c r="E61" s="5">
        <v>0.6</v>
      </c>
      <c r="F61" s="5">
        <v>3.35</v>
      </c>
      <c r="G61" s="6">
        <f t="shared" si="0"/>
        <v>-1.206</v>
      </c>
    </row>
    <row r="62" spans="1:7" ht="16.5" customHeight="1" x14ac:dyDescent="0.2">
      <c r="B62" s="17" t="s">
        <v>65</v>
      </c>
      <c r="C62" s="11">
        <v>-6</v>
      </c>
      <c r="D62" s="26">
        <v>0.2</v>
      </c>
      <c r="E62" s="5">
        <v>0.85</v>
      </c>
      <c r="F62" s="5">
        <v>1.6</v>
      </c>
      <c r="G62" s="6">
        <f t="shared" si="0"/>
        <v>-1.6319999999999999</v>
      </c>
    </row>
    <row r="63" spans="1:7" ht="16.5" customHeight="1" x14ac:dyDescent="0.2">
      <c r="G63" s="6" t="str">
        <f t="shared" si="0"/>
        <v/>
      </c>
    </row>
  </sheetData>
  <sheetProtection formatCells="0" formatColumns="0" formatRows="0" insertColumns="0" insertRows="0" selectLockedCells="1"/>
  <mergeCells count="6">
    <mergeCell ref="B1:G1"/>
    <mergeCell ref="B2:G2"/>
    <mergeCell ref="A3:B3"/>
    <mergeCell ref="C3:E3"/>
    <mergeCell ref="B4:G4"/>
    <mergeCell ref="A6:F6"/>
  </mergeCells>
  <conditionalFormatting sqref="A7:G1048576">
    <cfRule type="expression" dxfId="0" priority="1">
      <formula>AND($C7&lt;&gt;"",$D7&lt;&gt;"")</formula>
    </cfRule>
  </conditionalFormatting>
  <pageMargins left="0.39370078740157483" right="0" top="0.19685039370078741" bottom="0.19685039370078741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ALAN</vt:lpstr>
      <vt:lpstr>ÇEVRE</vt:lpstr>
      <vt:lpstr>PENCERE</vt:lpstr>
      <vt:lpstr>KAPI</vt:lpstr>
      <vt:lpstr>Tuğla  12,5 cm</vt:lpstr>
      <vt:lpstr>Tuğla  20 cm</vt:lpstr>
      <vt:lpstr>Tuğla  13,5 cm</vt:lpstr>
      <vt:lpstr>Tuğla-DIŞ  20 cm</vt:lpstr>
      <vt:lpstr>ALAN!Print_Titles</vt:lpstr>
      <vt:lpstr>ÇEVRE!Print_Titles</vt:lpstr>
      <vt:lpstr>KAPI!Print_Titles</vt:lpstr>
      <vt:lpstr>PENCERE!Print_Titles</vt:lpstr>
      <vt:lpstr>'Tuğla  12,5 cm'!Print_Titles</vt:lpstr>
      <vt:lpstr>'Tuğla  13,5 cm'!Print_Titles</vt:lpstr>
      <vt:lpstr>'Tuğla  20 cm'!Print_Titles</vt:lpstr>
      <vt:lpstr>'Tuğla-DIŞ  20 cm'!Print_Titles</vt:lpstr>
    </vt:vector>
  </TitlesOfParts>
  <Company>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NZN</cp:lastModifiedBy>
  <cp:lastPrinted>2006-03-13T13:26:42Z</cp:lastPrinted>
  <dcterms:created xsi:type="dcterms:W3CDTF">2004-08-14T14:49:01Z</dcterms:created>
  <dcterms:modified xsi:type="dcterms:W3CDTF">2014-01-21T22:50:42Z</dcterms:modified>
</cp:coreProperties>
</file>